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5CCC5B0C-2D2C-4F3E-AEF5-FE831435BD8A}" xr6:coauthVersionLast="47" xr6:coauthVersionMax="47" xr10:uidLastSave="{00000000-0000-0000-0000-000000000000}"/>
  <workbookProtection workbookAlgorithmName="SHA-512" workbookHashValue="zHmfuMdviL3tpYygkmT2A9EA9SJo9m3Y1yrWOKaVg9XqSO0zm3x+DhueymUmOB04d2ceJO8E1XbqIrYqRhaO5w==" workbookSaltValue="8DvFxxnwRVkdEcIuFrI0vw==" workbookSpinCount="100000" lockStructure="1"/>
  <bookViews>
    <workbookView xWindow="-108" yWindow="-108" windowWidth="23256" windowHeight="13896" tabRatio="881" firstSheet="5" activeTab="13" xr2:uid="{00000000-000D-0000-FFFF-FFFF00000000}"/>
  </bookViews>
  <sheets>
    <sheet name="Deckblatt" sheetId="4" r:id="rId1"/>
    <sheet name="Anweisung" sheetId="5" r:id="rId2"/>
    <sheet name="1. Zusammenfassung" sheetId="6" r:id="rId3"/>
    <sheet name="2. Szenarien Verfahren" sheetId="7" r:id="rId4"/>
    <sheet name="2.1 Verfahren A" sheetId="26" r:id="rId5"/>
    <sheet name="2.2 Verfahren B" sheetId="27" r:id="rId6"/>
    <sheet name="2.3 Verfahren C" sheetId="29" r:id="rId7"/>
    <sheet name="Datenlisten" sheetId="30" state="hidden" r:id="rId8"/>
    <sheet name="2.4 Beispiel" sheetId="25" r:id="rId9"/>
    <sheet name="3. Szen. Cloud Support &amp; Train." sheetId="11" r:id="rId10"/>
    <sheet name="3.1 Cloud Support" sheetId="15" r:id="rId11"/>
    <sheet name="3.2 Cloud Training" sheetId="17" r:id="rId12"/>
    <sheet name="4. Rabatte" sheetId="19" r:id="rId13"/>
    <sheet name="5. Einmal- &amp; Transitionskosten" sheetId="14" r:id="rId14"/>
  </sheets>
  <definedNames>
    <definedName name="_Key1" localSheetId="5" hidden="1">#REF!</definedName>
    <definedName name="_Key1" localSheetId="6" hidden="1">#REF!</definedName>
    <definedName name="_Key1" localSheetId="10" hidden="1">#REF!</definedName>
    <definedName name="_Key1" hidden="1">#REF!</definedName>
    <definedName name="_Order1" hidden="1">255</definedName>
    <definedName name="_Sort" localSheetId="5" hidden="1">#REF!</definedName>
    <definedName name="_Sort" localSheetId="6" hidden="1">#REF!</definedName>
    <definedName name="_Sort" localSheetId="10" hidden="1">#REF!</definedName>
    <definedName name="_Sort" hidden="1">#REF!</definedName>
    <definedName name="an_summe_angebot" localSheetId="12">#REF!</definedName>
    <definedName name="an_summe_angebot">'1. Zusammenfassung'!#REF!</definedName>
    <definedName name="dfadf" localSheetId="8" hidden="1">{"report102",#N/A,FALSE,"102"}</definedName>
    <definedName name="dfadf" localSheetId="12" hidden="1">{"report102",#N/A,FALSE,"102"}</definedName>
    <definedName name="dfadf" localSheetId="0" hidden="1">{"report102",#N/A,FALSE,"102"}</definedName>
    <definedName name="dfadf" hidden="1">{"report102",#N/A,FALSE,"102"}</definedName>
    <definedName name="dkibid" localSheetId="8" hidden="1">{"REPORT101",#N/A,FALSE,"101 &amp; 111"}</definedName>
    <definedName name="dkibid" localSheetId="12" hidden="1">{"REPORT101",#N/A,FALSE,"101 &amp; 111"}</definedName>
    <definedName name="dkibid" localSheetId="0" hidden="1">{"REPORT101",#N/A,FALSE,"101 &amp; 111"}</definedName>
    <definedName name="dkibid" hidden="1">{"REPORT101",#N/A,FALSE,"101 &amp; 111"}</definedName>
    <definedName name="_xlnm.Print_Area" localSheetId="2">'1. Zusammenfassung'!$A$1:$K$52</definedName>
    <definedName name="_xlnm.Print_Area" localSheetId="3">'2. Szenarien Verfahren'!$A$1:$H$21</definedName>
    <definedName name="_xlnm.Print_Area" localSheetId="9">'3. Szen. Cloud Support &amp; Train.'!$A$1:$H$12</definedName>
    <definedName name="_xlnm.Print_Area" localSheetId="10">'3.1 Cloud Support'!$A$1:$L$16</definedName>
    <definedName name="_xlnm.Print_Area" localSheetId="11">'3.2 Cloud Training'!$A$1:$L$21</definedName>
    <definedName name="_xlnm.Print_Area" localSheetId="12">'4. Rabatte'!$A$1:$H$15</definedName>
    <definedName name="ii" localSheetId="8" hidden="1">{"REPORT100",#N/A,FALSE,"100 &amp; 110"}</definedName>
    <definedName name="ii" localSheetId="12" hidden="1">{"REPORT100",#N/A,FALSE,"100 &amp; 110"}</definedName>
    <definedName name="ii" localSheetId="0" hidden="1">{"REPORT100",#N/A,FALSE,"100 &amp; 110"}</definedName>
    <definedName name="ii" hidden="1">{"REPORT100",#N/A,FALSE,"100 &amp; 110"}</definedName>
    <definedName name="ISG" localSheetId="8" hidden="1">{"REPORT100",#N/A,FALSE,"100 &amp; 110"}</definedName>
    <definedName name="ISG" localSheetId="12" hidden="1">{"REPORT100",#N/A,FALSE,"100 &amp; 110"}</definedName>
    <definedName name="ISG" localSheetId="0" hidden="1">{"REPORT100",#N/A,FALSE,"100 &amp; 110"}</definedName>
    <definedName name="ISG" hidden="1">{"REPORT100",#N/A,FALSE,"100 &amp; 110"}</definedName>
    <definedName name="kbid" localSheetId="8" hidden="1">{"PRICE",#N/A,FALSE,"PRICE VAR"}</definedName>
    <definedName name="kbid" localSheetId="12" hidden="1">{"PRICE",#N/A,FALSE,"PRICE VAR"}</definedName>
    <definedName name="kbid" localSheetId="0" hidden="1">{"PRICE",#N/A,FALSE,"PRICE VAR"}</definedName>
    <definedName name="kbid" hidden="1">{"PRICE",#N/A,FALSE,"PRICE VAR"}</definedName>
    <definedName name="kdibm" localSheetId="8" hidden="1">{"REPORT100",#N/A,FALSE,"100 &amp; 110"}</definedName>
    <definedName name="kdibm" localSheetId="12" hidden="1">{"REPORT100",#N/A,FALSE,"100 &amp; 110"}</definedName>
    <definedName name="kdibm" localSheetId="0" hidden="1">{"REPORT100",#N/A,FALSE,"100 &amp; 110"}</definedName>
    <definedName name="kdibm" hidden="1">{"REPORT100",#N/A,FALSE,"100 &amp; 110"}</definedName>
    <definedName name="kibmb" localSheetId="8" hidden="1">{"MFG COGS",#N/A,FALSE,"MFG COGS";"MFGCOGS ESTIMATES",#N/A,FALSE,"MFG COGS"}</definedName>
    <definedName name="kibmb" localSheetId="12" hidden="1">{"MFG COGS",#N/A,FALSE,"MFG COGS";"MFGCOGS ESTIMATES",#N/A,FALSE,"MFG COGS"}</definedName>
    <definedName name="kibmb" localSheetId="0" hidden="1">{"MFG COGS",#N/A,FALSE,"MFG COGS";"MFGCOGS ESTIMATES",#N/A,FALSE,"MFG COGS"}</definedName>
    <definedName name="kibmb" hidden="1">{"MFG COGS",#N/A,FALSE,"MFG COGS";"MFGCOGS ESTIMATES",#N/A,FALSE,"MFG COGS"}</definedName>
    <definedName name="kiby\" localSheetId="8" hidden="1">{"JOBCOGS",#N/A,FALSE,"JOB COGS";"JOBHIST",#N/A,FALSE,"JOB COGS"}</definedName>
    <definedName name="kiby\" localSheetId="12" hidden="1">{"JOBCOGS",#N/A,FALSE,"JOB COGS";"JOBHIST",#N/A,FALSE,"JOB COGS"}</definedName>
    <definedName name="kiby\" localSheetId="0" hidden="1">{"JOBCOGS",#N/A,FALSE,"JOB COGS";"JOBHIST",#N/A,FALSE,"JOB COGS"}</definedName>
    <definedName name="kiby\" hidden="1">{"JOBCOGS",#N/A,FALSE,"JOB COGS";"JOBHIST",#N/A,FALSE,"JOB COGS"}</definedName>
    <definedName name="kim" localSheetId="8" hidden="1">{"CONSOL",#N/A,FALSE,"CONSOLIDATION"}</definedName>
    <definedName name="kim" localSheetId="12" hidden="1">{"CONSOL",#N/A,FALSE,"CONSOLIDATION"}</definedName>
    <definedName name="kim" localSheetId="0" hidden="1">{"CONSOL",#N/A,FALSE,"CONSOLIDATION"}</definedName>
    <definedName name="kim" hidden="1">{"CONSOL",#N/A,FALSE,"CONSOLIDATION"}</definedName>
    <definedName name="kimb" localSheetId="8" hidden="1">{"EXCH HIST",#N/A,FALSE,"EXCHANGE VAR";"RATES",#N/A,FALSE,"EXCHANGE VAR"}</definedName>
    <definedName name="kimb" localSheetId="12" hidden="1">{"EXCH HIST",#N/A,FALSE,"EXCHANGE VAR";"RATES",#N/A,FALSE,"EXCHANGE VAR"}</definedName>
    <definedName name="kimb" localSheetId="0" hidden="1">{"EXCH HIST",#N/A,FALSE,"EXCHANGE VAR";"RATES",#N/A,FALSE,"EXCHANGE VAR"}</definedName>
    <definedName name="kimb" hidden="1">{"EXCH HIST",#N/A,FALSE,"EXCHANGE VAR";"RATES",#N/A,FALSE,"EXCHANGE VAR"}</definedName>
    <definedName name="kimbmb" localSheetId="8" hidden="1">{"MFGVAR",#N/A,FALSE,"MFG VAR"}</definedName>
    <definedName name="kimbmb" localSheetId="12" hidden="1">{"MFGVAR",#N/A,FALSE,"MFG VAR"}</definedName>
    <definedName name="kimbmb" localSheetId="0" hidden="1">{"MFGVAR",#N/A,FALSE,"MFG VAR"}</definedName>
    <definedName name="kimbmb" hidden="1">{"MFGVAR",#N/A,FALSE,"MFG VAR"}</definedName>
    <definedName name="kodak" localSheetId="8" hidden="1">{"REPORT100",#N/A,FALSE,"100 &amp; 110"}</definedName>
    <definedName name="kodak" localSheetId="12" hidden="1">{"REPORT100",#N/A,FALSE,"100 &amp; 110"}</definedName>
    <definedName name="kodak" localSheetId="0" hidden="1">{"REPORT100",#N/A,FALSE,"100 &amp; 110"}</definedName>
    <definedName name="kodak" hidden="1">{"REPORT100",#N/A,FALSE,"100 &amp; 110"}</definedName>
    <definedName name="kodakrjs" localSheetId="8" hidden="1">{"MFG COGS",#N/A,FALSE,"MFG COGS";"MFGCOGS ESTIMATES",#N/A,FALSE,"MFG COGS"}</definedName>
    <definedName name="kodakrjs" localSheetId="12" hidden="1">{"MFG COGS",#N/A,FALSE,"MFG COGS";"MFGCOGS ESTIMATES",#N/A,FALSE,"MFG COGS"}</definedName>
    <definedName name="kodakrjs" localSheetId="0" hidden="1">{"MFG COGS",#N/A,FALSE,"MFG COGS";"MFGCOGS ESTIMATES",#N/A,FALSE,"MFG COGS"}</definedName>
    <definedName name="kodakrjs" hidden="1">{"MFG COGS",#N/A,FALSE,"MFG COGS";"MFGCOGS ESTIMATES",#N/A,FALSE,"MFG COGS"}</definedName>
    <definedName name="mmm" localSheetId="8" hidden="1">{"REPORT101",#N/A,FALSE,"101 &amp; 111"}</definedName>
    <definedName name="mmm" localSheetId="12" hidden="1">{"REPORT101",#N/A,FALSE,"101 &amp; 111"}</definedName>
    <definedName name="mmm" localSheetId="0" hidden="1">{"REPORT101",#N/A,FALSE,"101 &amp; 111"}</definedName>
    <definedName name="mmm" hidden="1">{"REPORT101",#N/A,FALSE,"101 &amp; 111"}</definedName>
    <definedName name="ss" localSheetId="8" hidden="1">{"REPORT101",#N/A,FALSE,"101 &amp; 111"}</definedName>
    <definedName name="ss" localSheetId="12" hidden="1">{"REPORT101",#N/A,FALSE,"101 &amp; 111"}</definedName>
    <definedName name="ss" hidden="1">{"REPORT101",#N/A,FALSE,"101 &amp; 111"}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xmlns:mx="http://schemas.microsoft.com/office/mac/excel/2008/main" uri="{7523E5D3-25F3-A5E0-1632-64F254C22452}">
      <mx:ArchID Flags="2"/>
    </x:ext>
  </extLst>
</workbook>
</file>

<file path=xl/calcChain.xml><?xml version="1.0" encoding="utf-8"?>
<calcChain xmlns="http://schemas.openxmlformats.org/spreadsheetml/2006/main">
  <c r="T53" i="25" l="1"/>
  <c r="U53" i="25" s="1"/>
  <c r="T50" i="25"/>
  <c r="T49" i="25"/>
  <c r="T46" i="25"/>
  <c r="U46" i="25" s="1"/>
  <c r="T42" i="25"/>
  <c r="U42" i="25" s="1"/>
  <c r="W52" i="29"/>
  <c r="W51" i="29"/>
  <c r="W48" i="29"/>
  <c r="W47" i="29"/>
  <c r="X47" i="29" s="1"/>
  <c r="W46" i="29"/>
  <c r="W45" i="29"/>
  <c r="W44" i="29"/>
  <c r="W43" i="29"/>
  <c r="X43" i="29" s="1"/>
  <c r="W41" i="29"/>
  <c r="W40" i="29"/>
  <c r="S52" i="29"/>
  <c r="T52" i="29" s="1"/>
  <c r="S51" i="29"/>
  <c r="T51" i="29" s="1"/>
  <c r="S48" i="29"/>
  <c r="S47" i="29"/>
  <c r="S46" i="29"/>
  <c r="T46" i="29" s="1"/>
  <c r="S45" i="29"/>
  <c r="T45" i="29" s="1"/>
  <c r="S44" i="29"/>
  <c r="S43" i="29"/>
  <c r="S41" i="29"/>
  <c r="T41" i="29" s="1"/>
  <c r="T54" i="29" s="1"/>
  <c r="S40" i="29"/>
  <c r="O52" i="29"/>
  <c r="O51" i="29"/>
  <c r="O48" i="29"/>
  <c r="P48" i="29" s="1"/>
  <c r="O47" i="29"/>
  <c r="O46" i="29"/>
  <c r="O45" i="29"/>
  <c r="O44" i="29"/>
  <c r="O43" i="29"/>
  <c r="P43" i="29" s="1"/>
  <c r="O41" i="29"/>
  <c r="O40" i="29"/>
  <c r="I18" i="7" s="1" a="1"/>
  <c r="I18" i="7" s="1"/>
  <c r="W69" i="27"/>
  <c r="W68" i="27"/>
  <c r="X68" i="27" s="1"/>
  <c r="W65" i="27"/>
  <c r="W64" i="27"/>
  <c r="X64" i="27" s="1"/>
  <c r="W63" i="27"/>
  <c r="W62" i="27"/>
  <c r="X62" i="27" s="1"/>
  <c r="W61" i="27"/>
  <c r="W60" i="27"/>
  <c r="X60" i="27" s="1"/>
  <c r="W58" i="27"/>
  <c r="W57" i="27"/>
  <c r="S69" i="27"/>
  <c r="S68" i="27"/>
  <c r="T68" i="27" s="1"/>
  <c r="S65" i="27"/>
  <c r="S64" i="27"/>
  <c r="T64" i="27" s="1"/>
  <c r="S63" i="27"/>
  <c r="S62" i="27"/>
  <c r="S61" i="27"/>
  <c r="S60" i="27"/>
  <c r="T60" i="27" s="1"/>
  <c r="S58" i="27"/>
  <c r="S57" i="27"/>
  <c r="O69" i="27"/>
  <c r="P69" i="27"/>
  <c r="O68" i="27"/>
  <c r="P68" i="27"/>
  <c r="O65" i="27"/>
  <c r="O64" i="27"/>
  <c r="P64" i="27" s="1"/>
  <c r="O63" i="27"/>
  <c r="O62" i="27"/>
  <c r="P62" i="27" s="1"/>
  <c r="O61" i="27"/>
  <c r="O60" i="27"/>
  <c r="O58" i="27"/>
  <c r="O57" i="27"/>
  <c r="I13" i="7" s="1" a="1"/>
  <c r="I13" i="7" s="1"/>
  <c r="W55" i="26"/>
  <c r="X55" i="26" s="1"/>
  <c r="W54" i="26"/>
  <c r="W51" i="26"/>
  <c r="W50" i="26"/>
  <c r="X50" i="26" s="1"/>
  <c r="W49" i="26"/>
  <c r="W48" i="26"/>
  <c r="X48" i="26" s="1"/>
  <c r="W47" i="26"/>
  <c r="W46" i="26"/>
  <c r="X46" i="26" s="1"/>
  <c r="W44" i="26"/>
  <c r="W43" i="26"/>
  <c r="X43" i="26" s="1"/>
  <c r="X57" i="26" s="1"/>
  <c r="S55" i="26"/>
  <c r="S54" i="26"/>
  <c r="T54" i="26" s="1"/>
  <c r="S51" i="26"/>
  <c r="S50" i="26"/>
  <c r="T50" i="26" s="1"/>
  <c r="S49" i="26"/>
  <c r="S48" i="26"/>
  <c r="S47" i="26"/>
  <c r="S46" i="26"/>
  <c r="T46" i="26" s="1"/>
  <c r="S44" i="26"/>
  <c r="S43" i="26"/>
  <c r="O55" i="26"/>
  <c r="P55" i="26"/>
  <c r="O54" i="26"/>
  <c r="P54" i="26"/>
  <c r="O51" i="26"/>
  <c r="O50" i="26"/>
  <c r="P50" i="26" s="1"/>
  <c r="O49" i="26"/>
  <c r="O48" i="26"/>
  <c r="P48" i="26" s="1"/>
  <c r="O47" i="26"/>
  <c r="O46" i="26"/>
  <c r="O57" i="26" s="1"/>
  <c r="O44" i="26"/>
  <c r="O43" i="26"/>
  <c r="J8" i="7" s="1" a="1"/>
  <c r="J8" i="7" s="1"/>
  <c r="K8" i="29"/>
  <c r="G40" i="6"/>
  <c r="G41" i="6"/>
  <c r="G42" i="6"/>
  <c r="G39" i="6"/>
  <c r="K42" i="27"/>
  <c r="K39" i="27"/>
  <c r="K36" i="27"/>
  <c r="K27" i="27"/>
  <c r="K26" i="26"/>
  <c r="X52" i="29"/>
  <c r="P52" i="29"/>
  <c r="X51" i="29"/>
  <c r="P51" i="29"/>
  <c r="X48" i="29"/>
  <c r="T48" i="29"/>
  <c r="T47" i="29"/>
  <c r="P47" i="29"/>
  <c r="X46" i="29"/>
  <c r="P46" i="29"/>
  <c r="X45" i="29"/>
  <c r="P45" i="29"/>
  <c r="X44" i="29"/>
  <c r="P44" i="29"/>
  <c r="T43" i="29"/>
  <c r="X41" i="29"/>
  <c r="P41" i="29"/>
  <c r="X69" i="27"/>
  <c r="T69" i="27"/>
  <c r="X65" i="27"/>
  <c r="T65" i="27"/>
  <c r="P65" i="27"/>
  <c r="X63" i="27"/>
  <c r="T63" i="27"/>
  <c r="P63" i="27"/>
  <c r="T62" i="27"/>
  <c r="X61" i="27"/>
  <c r="T61" i="27"/>
  <c r="P61" i="27"/>
  <c r="X58" i="27"/>
  <c r="T58" i="27"/>
  <c r="P58" i="27"/>
  <c r="T57" i="27"/>
  <c r="T55" i="26"/>
  <c r="X54" i="26"/>
  <c r="X51" i="26"/>
  <c r="T51" i="26"/>
  <c r="P51" i="26"/>
  <c r="X49" i="26"/>
  <c r="T49" i="26"/>
  <c r="P49" i="26"/>
  <c r="T48" i="26"/>
  <c r="X47" i="26"/>
  <c r="T47" i="26"/>
  <c r="P47" i="26"/>
  <c r="X44" i="26"/>
  <c r="T44" i="26"/>
  <c r="P44" i="26"/>
  <c r="T43" i="26"/>
  <c r="U50" i="25"/>
  <c r="U49" i="25"/>
  <c r="H40" i="6"/>
  <c r="H41" i="6"/>
  <c r="H42" i="6"/>
  <c r="H39" i="6"/>
  <c r="H37" i="6"/>
  <c r="K15" i="15"/>
  <c r="G8" i="11" s="1"/>
  <c r="H25" i="6" s="1"/>
  <c r="J25" i="6"/>
  <c r="K8" i="17"/>
  <c r="K12" i="17"/>
  <c r="K14" i="17"/>
  <c r="K10" i="17"/>
  <c r="K20" i="17" s="1"/>
  <c r="K9" i="17"/>
  <c r="K13" i="17"/>
  <c r="K15" i="17"/>
  <c r="K16" i="17"/>
  <c r="K17" i="17"/>
  <c r="K18" i="17"/>
  <c r="K11" i="17"/>
  <c r="G21" i="14"/>
  <c r="H46" i="6" s="1"/>
  <c r="J46" i="6" s="1"/>
  <c r="T40" i="29"/>
  <c r="T55" i="25"/>
  <c r="T44" i="29"/>
  <c r="O54" i="29"/>
  <c r="G18" i="7"/>
  <c r="H19" i="6" s="1"/>
  <c r="J19" i="6" s="1"/>
  <c r="W54" i="29"/>
  <c r="G20" i="7" s="1"/>
  <c r="H21" i="6" s="1"/>
  <c r="J21" i="6" s="1"/>
  <c r="P40" i="29"/>
  <c r="S71" i="27"/>
  <c r="G14" i="7" s="1"/>
  <c r="H15" i="6" s="1"/>
  <c r="J15" i="6" s="1"/>
  <c r="T57" i="26"/>
  <c r="S57" i="26"/>
  <c r="G9" i="7" s="1"/>
  <c r="H10" i="6" s="1"/>
  <c r="J10" i="6"/>
  <c r="X40" i="29"/>
  <c r="X54" i="29" s="1"/>
  <c r="G8" i="7"/>
  <c r="H9" i="6"/>
  <c r="J9" i="6" s="1"/>
  <c r="G11" i="11" l="1"/>
  <c r="H28" i="6"/>
  <c r="J28" i="6" s="1"/>
  <c r="P54" i="29"/>
  <c r="P46" i="26"/>
  <c r="T71" i="27"/>
  <c r="W57" i="26"/>
  <c r="G10" i="7" s="1"/>
  <c r="H11" i="6" s="1"/>
  <c r="J11" i="6" s="1"/>
  <c r="I8" i="7" a="1"/>
  <c r="I8" i="7" s="1"/>
  <c r="J40" i="6" s="1"/>
  <c r="K8" i="7" a="1"/>
  <c r="K8" i="7" s="1"/>
  <c r="O71" i="27"/>
  <c r="G13" i="7" s="1"/>
  <c r="H14" i="6" s="1"/>
  <c r="J14" i="6" s="1"/>
  <c r="P60" i="27"/>
  <c r="W71" i="27"/>
  <c r="G15" i="7" s="1"/>
  <c r="H16" i="6" s="1"/>
  <c r="J16" i="6" s="1"/>
  <c r="K13" i="7" a="1"/>
  <c r="K13" i="7" s="1"/>
  <c r="H13" i="7" a="1"/>
  <c r="H13" i="7" s="1"/>
  <c r="X57" i="27"/>
  <c r="X71" i="27" s="1"/>
  <c r="S54" i="29"/>
  <c r="G19" i="7" s="1"/>
  <c r="H20" i="6" s="1"/>
  <c r="J20" i="6" s="1"/>
  <c r="H18" i="7" a="1"/>
  <c r="H18" i="7" s="1"/>
  <c r="J18" i="7" a="1"/>
  <c r="J18" i="7" s="1"/>
  <c r="U55" i="25"/>
  <c r="P43" i="26"/>
  <c r="P57" i="26" s="1"/>
  <c r="P57" i="27"/>
  <c r="H8" i="7" a="1"/>
  <c r="H8" i="7" s="1"/>
  <c r="J39" i="6" s="1"/>
  <c r="J13" i="7" a="1"/>
  <c r="J13" i="7" s="1"/>
  <c r="J41" i="6" s="1"/>
  <c r="K18" i="7" a="1"/>
  <c r="K18" i="7" s="1"/>
  <c r="P71" i="27" l="1"/>
  <c r="J42" i="6"/>
  <c r="J53"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<sst xmlns="http://schemas.openxmlformats.org/spreadsheetml/2006/main" count="740" uniqueCount="441">
  <si>
    <t>Szenarien &amp; Mengen für die Preissimulation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</si>
  <si>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</si>
  <si>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</si>
  <si>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</si>
  <si>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</si>
  <si>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</si>
  <si>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</si>
  <si>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Version:</t>
  </si>
  <si>
    <t>Autor:</t>
  </si>
  <si>
    <t xml:space="preserve">  </t>
  </si>
  <si>
    <t>Status:</t>
  </si>
  <si>
    <t>Generelle Anweisungen für den Bieter</t>
  </si>
  <si>
    <t>Hinweis: Region (Standort) vom Bieter auszufüllen, verpflichtend innerhalb der Europäischen Union (EU*).</t>
  </si>
  <si>
    <r>
      <t>1. Zusammenfassung</t>
    </r>
    <r>
      <rPr>
        <i/>
        <sz val="14"/>
        <rFont val="Calibri"/>
        <family val="2"/>
      </rPr>
      <t xml:space="preserve"> (keine Eingabe der Bieter erforderlich)</t>
    </r>
  </si>
  <si>
    <t>Zusammenführung aller finanziellen Bewertungskriterien auf Basis der Angaben des Bieters aus den nachstehenden Kapiteln.  Darstellung der Gewichtung der einzelnen Kriterien und des fiktiven Gesamtpreises zur Angemessenheitsprüfung.</t>
  </si>
  <si>
    <r>
      <t xml:space="preserve">2. Szenarien Verfahren </t>
    </r>
    <r>
      <rPr>
        <i/>
        <sz val="14"/>
        <rFont val="Calibri"/>
        <family val="2"/>
      </rPr>
      <t>(keine Eingabe der Bieter erforderlich)</t>
    </r>
  </si>
  <si>
    <t xml:space="preserve">Zusammenfassung der nachstehend geforderten Szenarien und deren Gewichtung untereinander und ihrer Einzelpositionen. Die Struktur des Service Katalogs des Bieters (unterer Teil der Tabellenblätter 2.1 bis 2.3) kann entsprechend erweitert werden um ein vollständiges Mapping zu gewährleisten.
</t>
  </si>
  <si>
    <t>2.1 Verfahren A</t>
  </si>
  <si>
    <t>2.2 Verfahren B</t>
  </si>
  <si>
    <t>2.3 Verfahren C</t>
  </si>
  <si>
    <r>
      <t>2.4 Beispiel</t>
    </r>
    <r>
      <rPr>
        <i/>
        <sz val="12"/>
        <rFont val="Calibri"/>
        <family val="2"/>
      </rPr>
      <t xml:space="preserve"> (keine Eingabe der Bieter erforderlich)</t>
    </r>
  </si>
  <si>
    <t>Beispiel und Hinweise zum Ausfüllen des konkreten Verfahrens der Deutschen Bundesbank auf den Service Katalog des Bieters (Szenario).</t>
  </si>
  <si>
    <r>
      <t>3. Szen. Cloud Support &amp; Train.</t>
    </r>
    <r>
      <rPr>
        <i/>
        <sz val="14"/>
        <rFont val="Calibri"/>
        <family val="2"/>
      </rPr>
      <t xml:space="preserve"> (keine Eingabe der Bieter erforderlich)</t>
    </r>
  </si>
  <si>
    <t>Zusammenfassung der nachstehend geforderten Szenarien und deren Gewichtung untereinander und ihrer Einzelpositionen. Die Struktur des Service Katalogs des Bieters (unterer Teil des Tabellenblatts 3.1) kann entsprechend erweitert werden, um ein vollständiges Mapping zu gewährleisten.</t>
  </si>
  <si>
    <t>3.1 Cloud Support</t>
  </si>
  <si>
    <t>Benennung und Bepreisung des Cloud Support für den Umfang der o.a. Verfahren A bis C. Bitte beachten Sie auch den Hinweis im entsprechenden Tabellenblatt.</t>
  </si>
  <si>
    <t>3.2 Cloud Training</t>
  </si>
  <si>
    <t>Angabe der Schulungen und Zertifizierungen gemäß Trainingskatalog und der entsprechenden Preise.</t>
  </si>
  <si>
    <t>4. Rabatte</t>
  </si>
  <si>
    <t>Angabe der verbindlichen Rabatte auf Abnahmeverpflichtungen von Compute Leistungen (vCPU und vMemory) im Sinne eines Pooling Modells über den gesamten Vertrag*. Die beschriebenen Rabatte verstehen sich als Berechnung der konkreten Rabatte auf Basis des Standardverrechnungs- und Rabattmodells des Bieters. Diese Werte müssen mindestens auf Basis der gültigen Rabattmodells des Bieters erreicht werden. Es ist für jede Staffel-ID (R-0001 bis R-0005) ein Wert anzugeben. Die Rabatte des nächst höheren optionalen Revenue Commitments müssen mindestens dem gleichen Prozentsatz der darunter liegenden Abnahmeverpflichtungen entsprechen. Der Rabatt für die gültige Abnahmeverpflichtungen gilt für den gesamten monatlichen Rechnungsbetrag. 
Hinweis: Der Basisrabatt ohne Revenue Commitment wird im Rahmen der Verfahren A, B und C bereits berücksichtigt. Dies ist jedoch ausschließlich für solche Rabatte zulässig, die ohne jegliche Abnahme- oder Revenue-Commitments gelten und somit bereits ab dem nullten Euro zur Anwendung kommen. Sollte im begründeten Einzelfall ein Service nicht rabattberechtigt sein, so muss der Bieter die entsprechende Verlinkung in der Spalte "Rabatt anwendbar" für den entsprechenden Service auf "Nein" setzen.</t>
  </si>
  <si>
    <t>5. Einmal- und Transitionskosten*</t>
  </si>
  <si>
    <t>1. Zusammenfassung</t>
  </si>
  <si>
    <t>Generelle Übersicht der einzelnen Positionen der folgenden Tabellenblätter</t>
  </si>
  <si>
    <t>Gruppe</t>
  </si>
  <si>
    <t>Szenario</t>
  </si>
  <si>
    <t>Option</t>
  </si>
  <si>
    <t>Variante</t>
  </si>
  <si>
    <t>Szenario-ID</t>
  </si>
  <si>
    <t>Beschreibung</t>
  </si>
  <si>
    <t>Preis</t>
  </si>
  <si>
    <t>Gewichtung
 gemäß B02-II (Gesamtbewertungsmatrix)</t>
  </si>
  <si>
    <r>
      <t>Gewichteter Preis</t>
    </r>
    <r>
      <rPr>
        <sz val="8"/>
        <rFont val="Calibri"/>
        <family val="2"/>
      </rPr>
      <t xml:space="preserve">
(für die Angemessenheitsprüfung)</t>
    </r>
  </si>
  <si>
    <t>2. Szenarien Verfahren</t>
  </si>
  <si>
    <t>Verfahren A</t>
  </si>
  <si>
    <t>A-Sta-PpU</t>
  </si>
  <si>
    <t>A-001</t>
  </si>
  <si>
    <t>Pay per Use</t>
  </si>
  <si>
    <t>A-Sta-Res1</t>
  </si>
  <si>
    <t>A-002</t>
  </si>
  <si>
    <t>Reserved (1 Jahr)</t>
  </si>
  <si>
    <t>A-Sta-Res3</t>
  </si>
  <si>
    <t>A-003</t>
  </si>
  <si>
    <t>Reserved (3 Jahre)</t>
  </si>
  <si>
    <t>Verfahren B</t>
  </si>
  <si>
    <t>B-Sta-PpU</t>
  </si>
  <si>
    <t>B-001</t>
  </si>
  <si>
    <t>B-Sta-Res1</t>
  </si>
  <si>
    <t>B-002</t>
  </si>
  <si>
    <t>B-Sta-Res3</t>
  </si>
  <si>
    <t>B-003</t>
  </si>
  <si>
    <t>Verfahren C</t>
  </si>
  <si>
    <t>C-Sta-PpU</t>
  </si>
  <si>
    <t>C-001</t>
  </si>
  <si>
    <t>C-Sta-Res1</t>
  </si>
  <si>
    <t>C-002</t>
  </si>
  <si>
    <t>C-Sta-Res3</t>
  </si>
  <si>
    <t>C-003</t>
  </si>
  <si>
    <t>3. Szenarien Cloud Support &amp; Training</t>
  </si>
  <si>
    <t>Support-Kategorie</t>
  </si>
  <si>
    <t>Enterprise Support</t>
  </si>
  <si>
    <t>CM-0001 bis CM-0003</t>
  </si>
  <si>
    <t>Cloud Support</t>
  </si>
  <si>
    <t>Fachliches Enablement - inkl. offizieller Zertifizierung je Rolle</t>
  </si>
  <si>
    <t>Gesamtpreis der Trainingskosten</t>
  </si>
  <si>
    <t>CTT-0001 bis CTT-0011</t>
  </si>
  <si>
    <t xml:space="preserve"> keine Gebühren </t>
  </si>
  <si>
    <t xml:space="preserve"> Gebühr &lt; 10.000 € </t>
  </si>
  <si>
    <t xml:space="preserve"> 10.000 ≥ Gebühr &lt; 25.000 € </t>
  </si>
  <si>
    <t xml:space="preserve"> 25.000 ≥ Gebühr &lt; 50.000 € </t>
  </si>
  <si>
    <t xml:space="preserve"> 50.000 ≥ Gebühr </t>
  </si>
  <si>
    <t xml:space="preserve">Rabatte und Optionale Revenue Commitments </t>
  </si>
  <si>
    <t>Basisrabatt ohne Revenue Commitment für die gesamte Vertragslaufzeit</t>
  </si>
  <si>
    <t>Der Basisrabatt wird über die Szenarien berücksichtigt.</t>
  </si>
  <si>
    <t>Optionales Revenue Commitment p.a. (per annum)</t>
  </si>
  <si>
    <t>5.  Einmal- &amp; Transitionskosten*</t>
  </si>
  <si>
    <t>Gesamtpreis der Einmal- und Transitionskosten*</t>
  </si>
  <si>
    <t>Punktestaffeln für Gebühren</t>
  </si>
  <si>
    <t>TRN-0001</t>
  </si>
  <si>
    <t>keine Gebühren</t>
  </si>
  <si>
    <t>TRN-0002</t>
  </si>
  <si>
    <t>Gebühr &lt; 50.000 €</t>
  </si>
  <si>
    <t>TRN-0003</t>
  </si>
  <si>
    <t>50.000 ≥ Gebühr &lt; 100.000 €</t>
  </si>
  <si>
    <t>TRN-0004</t>
  </si>
  <si>
    <t>100.000 ≥ Gebühr &lt; 250.000 €</t>
  </si>
  <si>
    <t>TRN-0005</t>
  </si>
  <si>
    <t>250.000 ≥ Gebühr</t>
  </si>
  <si>
    <t>2. SZENARIO VERFAHREN ÜBERSICHT</t>
  </si>
  <si>
    <t>Zusammenfassung der einzelnen Szenarien zu den Verfahren</t>
  </si>
  <si>
    <t>Die untenstehenden Preise inkl. Rabatt R0002-R0005 dienen ausschließlich der Angemessenheitsprüfung.</t>
  </si>
  <si>
    <r>
      <t xml:space="preserve">Gesamtpreis (Variante)
</t>
    </r>
    <r>
      <rPr>
        <sz val="11"/>
        <rFont val="Calibri"/>
        <family val="2"/>
      </rPr>
      <t>inkl. Basisrabatt R-0001</t>
    </r>
  </si>
  <si>
    <t>Verfahren A - Eine kleine Anwendung der Deutschen Bundesbank</t>
  </si>
  <si>
    <t>Verfahren B - Eine mittlere Anwendung der Deutschen Bundesbank</t>
  </si>
  <si>
    <t>Verfahren C - ein Auszug aus einer großen Anwendung der Deutschen Bundesbank</t>
  </si>
  <si>
    <r>
      <rPr>
        <b/>
        <sz val="11"/>
        <color theme="0"/>
        <rFont val="Calibri"/>
        <family val="2"/>
      </rPr>
      <t>Teil 1</t>
    </r>
    <r>
      <rPr>
        <sz val="11"/>
        <color theme="0"/>
        <rFont val="Calibri"/>
        <family val="2"/>
      </rPr>
      <t xml:space="preserve"> (Vorgegebene Szenarien) - Keine Änderungen durch den Bieter zulässig</t>
    </r>
  </si>
  <si>
    <t>2.1 SZENARIO FÜR VERFAHREN A - Eine kleine Anwendung der Deutschen Bundesbank in der Cloud</t>
  </si>
  <si>
    <t>Angaben beschreiben ein konkretes Verfahren für einen kompletten Monat (=730 Stunden)</t>
  </si>
  <si>
    <t>Mapping ID</t>
  </si>
  <si>
    <t>Service-bereich</t>
  </si>
  <si>
    <t>Service-gruppe</t>
  </si>
  <si>
    <t>Service</t>
  </si>
  <si>
    <t xml:space="preserve">Produkt 
</t>
  </si>
  <si>
    <t>Produkt-ID/ Beschreibung</t>
  </si>
  <si>
    <t>Einheit</t>
  </si>
  <si>
    <t>Menge</t>
  </si>
  <si>
    <t>Datenbank</t>
  </si>
  <si>
    <t>Verwalteter Datenbankdienst</t>
  </si>
  <si>
    <t>Managed Database Instance (Pay-as-you-go)</t>
  </si>
  <si>
    <t>SZV-A-0001</t>
  </si>
  <si>
    <t>Gemanagte Instanz einer relationalen Datenbank (z. B. PostgreSQL/MySQL‑kompatibel) mit 4 vCPUs, 5 GiB RAM pro vCPU, ca. 32 GiB Datenvolumen; automatische zonenredundante Sicherungen; Lizenz inklusive; Zone-redundantes Backup</t>
  </si>
  <si>
    <t>Instanz/Monat</t>
  </si>
  <si>
    <t>Storage</t>
  </si>
  <si>
    <t>Objektspeicher</t>
  </si>
  <si>
    <t>Backup-Speicher</t>
  </si>
  <si>
    <t>SZV-A-0002</t>
  </si>
  <si>
    <t>Objektspeicher / Blob Storage, geringe Kapazitätsanforderungen, Zugriffsebene vergleichbar Hot Tier</t>
  </si>
  <si>
    <t>MiB</t>
  </si>
  <si>
    <t>SZV-A-0003</t>
  </si>
  <si>
    <t>Netzwerk</t>
  </si>
  <si>
    <t>Private Endpoints</t>
  </si>
  <si>
    <t>SZV-A-0004</t>
  </si>
  <si>
    <t>Standard Private Endpoints</t>
  </si>
  <si>
    <t>Private Endpoint</t>
  </si>
  <si>
    <t xml:space="preserve">Container/Orchestrierung </t>
  </si>
  <si>
    <t>Containerplattform</t>
  </si>
  <si>
    <t>SZV-A-0005</t>
  </si>
  <si>
    <t xml:space="preserve">Standard‑Betriebsumgebung für Container‑Workloads (z. B. Kubernetes‑Cluster) mit einem Cluster und OS‑Disk pro Node von 128 GiB. </t>
  </si>
  <si>
    <t>Cluster</t>
  </si>
  <si>
    <t>SZV-A-0006</t>
  </si>
  <si>
    <t>System‑Knotenpool – Rechenknoten‑Typ: 4 vCPUs, 16 GiB RAM; Betriebssystem‑Datenträger: 128 GiB pro Knoten.</t>
  </si>
  <si>
    <t>Knoten</t>
  </si>
  <si>
    <t>SZV-A-0007</t>
  </si>
  <si>
    <t>Benutzer‑Knotenpool (Ingress) – Rechenknoten‑Typ: 2 vCPUs, 8 GiB RAM; Betriebssystem‑Datenträger: 128 GiB pro Knoten.</t>
  </si>
  <si>
    <t>4</t>
  </si>
  <si>
    <t>SZV-A-0008</t>
  </si>
  <si>
    <t>Benutzer‑Knotenpool (Userpool) – Rechenknoten‑Typ: 4 vCPUs, 16 GiB RAM; Betriebssystem‑Datenträger: 128 GiB pro Knoten.</t>
  </si>
  <si>
    <t>Monitoring</t>
  </si>
  <si>
    <t>Zentrales Log‑Erfassungssystem</t>
  </si>
  <si>
    <t>SZV-A-0009</t>
  </si>
  <si>
    <t>Logging‑Dienst mit ca. 10 GB Logdaten pro Tag und einer Aufbewahrungszeit von 90 Tagen</t>
  </si>
  <si>
    <t>GB/Monat</t>
  </si>
  <si>
    <t>Container Registry</t>
  </si>
  <si>
    <t>Container-Repository</t>
  </si>
  <si>
    <t>SZV-A-0010</t>
  </si>
  <si>
    <t>Hochverfügbare Container‑Image‑Registry Instanz; Leistungsstufe vergleichbar „Premium“</t>
  </si>
  <si>
    <t>Sicherheit</t>
  </si>
  <si>
    <t>Schlüssel‑/Secret‑Management</t>
  </si>
  <si>
    <t>SZV-A-0011</t>
  </si>
  <si>
    <t>Schlüsselspeicher, eine (1) Instanz</t>
  </si>
  <si>
    <t>Requests/Monat</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</si>
  <si>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(SZV-A-0001 bis SZV-A-XXXX)</t>
  </si>
  <si>
    <r>
      <rPr>
        <b/>
        <sz val="11"/>
        <color theme="0"/>
        <rFont val="Calibri"/>
        <family val="2"/>
      </rPr>
      <t>Teil 2</t>
    </r>
    <r>
      <rPr>
        <sz val="11"/>
        <color theme="0"/>
        <rFont val="Calibri"/>
        <family val="2"/>
      </rPr>
      <t xml:space="preserve"> (Mapping der Szenarien auf den Service Katalog der Provider) - 
Durch den Bieter auszufüllen Erweiterungen (neue Zeilen) sind zulässig</t>
    </r>
  </si>
  <si>
    <t>ÜBERSETZUNG DES SZENARIO FÜR VERFAHREN A IN DEN SERVICE KATALOG DES BIETERS</t>
  </si>
  <si>
    <t>Variante A-Sta-PpU</t>
  </si>
  <si>
    <t>Variante A-Sta-Res1</t>
  </si>
  <si>
    <t>Variante A-Sta-Res3</t>
  </si>
  <si>
    <t>Angaben in EURO</t>
  </si>
  <si>
    <t>zugehörige Mapping ID</t>
  </si>
  <si>
    <t>Produkt 
(Bieter)</t>
  </si>
  <si>
    <t>Produkt-ID 
(Bieter)</t>
  </si>
  <si>
    <t>Basisrabatt 
anwendbar</t>
  </si>
  <si>
    <t>Einzelpreis (netto)</t>
  </si>
  <si>
    <t>Gesamtpreis (netto)</t>
  </si>
  <si>
    <t>Gesamtpreis (brutto)</t>
  </si>
  <si>
    <t>xx</t>
  </si>
  <si>
    <t>Gesamtpreis für Verfahren A</t>
  </si>
  <si>
    <t>2.1 SZENARIO FÜR Verfahren B - Eine mittlere Anwendung der Deutschen Bundesbank in der Cloud</t>
  </si>
  <si>
    <t>Datenbanken</t>
  </si>
  <si>
    <t xml:space="preserve">Verwalteter relationaler Datenbankdienst </t>
  </si>
  <si>
    <t>SZV-B-0001</t>
  </si>
  <si>
    <t>Gemanagte relationale Datenbankinstanz mit 8 vCPUs mit je ca. 5 GiB RAM; automatisierte Mehrzonen‑Backups; Persistenter Daten*‑Storage von 1024 GiB für eine verwaltete SQL‑Datenbankinstanz; garantierte hohe IOPS‑Performance</t>
  </si>
  <si>
    <t>Open‑Source Datenbanken</t>
  </si>
  <si>
    <t>Verwalteter PostgreSQL‑Datenbankdienst</t>
  </si>
  <si>
    <t>SZV-B-0002</t>
  </si>
  <si>
    <t>Rechenkapazität PostgreSQL‑DB: 2 vCPUs; 8 GiB Arbeitsspeicher; PostgreSQL‑Speicher: 32 GiB</t>
  </si>
  <si>
    <t>Public Networking</t>
  </si>
  <si>
    <t>SZV-B-0003</t>
  </si>
  <si>
    <t>Bereitstellung öffentlicher IP‑Adressen (Public IP)</t>
  </si>
  <si>
    <t>Anzahl</t>
  </si>
  <si>
    <t>SZV-B-0004</t>
  </si>
  <si>
    <t>DDoS‑Protection für alle Public IPs</t>
  </si>
  <si>
    <t>Container/Kubernetes</t>
  </si>
  <si>
    <t>Container-Cluster</t>
  </si>
  <si>
    <t>SZV-B-0005</t>
  </si>
  <si>
    <t xml:space="preserve">Standard‑Betriebsumgebung für Container‑Workloads (z. B. Kubernetes‑Cluster) mit einem Cluster und OS‑Disk pro Node von 128 GB. </t>
  </si>
  <si>
    <t>SZV-B-0006</t>
  </si>
  <si>
    <t>CPU‑optimierter Knotenpool mit 3 identisch ausgestatteten Rechenknoten (jeweils 16 vCPUs, 32 GiB RAM oder vergleichbar), verteilt auf drei Verfügbarkeitszonen</t>
  </si>
  <si>
    <t>SZV-B-0007</t>
  </si>
  <si>
    <t>Standard‑Knotenpool mit 3 identischen Rechenknoten, jeweils etwa 16 vCPUs und 64 GiB RAM, verteilt auf drei Verfügbarkeitszonen</t>
  </si>
  <si>
    <t>SZV-B-0008</t>
  </si>
  <si>
    <t>Egress‑Knotenpool mit 3 identischen Knoten, jeweils etwa 8 vCPUs und rund 28 GiB RAM, verteilt auf drei Verfügbarkeitszonen</t>
  </si>
  <si>
    <t>3</t>
  </si>
  <si>
    <t>SZV-B-0009</t>
  </si>
  <si>
    <t>System‑Knotenpool mit 3 identischen Knoten (jeweils 8 vCPUs und 32 GiB RAM), verteilt auf drei Verfügbarkeitszonen</t>
  </si>
  <si>
    <t>SZV-B-0010</t>
  </si>
  <si>
    <t>Speicher für Containerknoten; Premium‑ähnlicher SSD‑Speicher, garantierte hohe IOPS‑Performance</t>
  </si>
  <si>
    <t>GiB</t>
  </si>
  <si>
    <t>2048</t>
  </si>
  <si>
    <t>Zentrale Log‑Erfassung</t>
  </si>
  <si>
    <t>SZV-B-0011</t>
  </si>
  <si>
    <t>Messaging / Streaming</t>
  </si>
  <si>
    <t>Event‑Streaming</t>
  </si>
  <si>
    <t>SZV-B-0012</t>
  </si>
  <si>
    <t>Vollständig verwalteter Event‑Streaming‑Dienst‑Namensraum mit Kafka‑kompatiblem Endpoint in einer Premium‑Leistungsklasse, dimensioniert für mindestens 1 Verarbeitungseinheit, bis zu 30 logische Topics/Streams mit jeweils 4 Partitionen, einer Aufbewahrungszeit der Nachrichten von 72 Stunden sowie einem täglichen Eingangsvolumen von etwa 250.000 Nachrichten bzw. rund 250 MB.</t>
  </si>
  <si>
    <t>Cloud Security Monitoring</t>
  </si>
  <si>
    <t>SZV-B-00013</t>
  </si>
  <si>
    <t>Sicherheitsüberwachung für alle Ressourcen aktiv (soweit anwendbar)</t>
  </si>
  <si>
    <t>Ressource</t>
  </si>
  <si>
    <t>alle</t>
  </si>
  <si>
    <t>Load Balancing</t>
  </si>
  <si>
    <t>SZV-B-0014</t>
  </si>
  <si>
    <t>Application Load Balancer mit Web‑Schutz; Ausgehender Traffic: 14 GiB/Tag</t>
  </si>
  <si>
    <t>GiB/Monat</t>
  </si>
  <si>
    <t>Netzwerksicherheit</t>
  </si>
  <si>
    <t>Firewalls</t>
  </si>
  <si>
    <t>SZV-B-0015</t>
  </si>
  <si>
    <t>Next‑Gen Firewall; Verarbeitetes Datenvolumen: 200 GB/Tag</t>
  </si>
  <si>
    <t>SZV-B-0016</t>
  </si>
  <si>
    <t>SZV-B-0017</t>
  </si>
  <si>
    <t>Objektspeicher / Blob Storage mit garantierter hoher IOPS‑Performance</t>
  </si>
  <si>
    <t>SZV-B-0018</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</si>
  <si>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(SZV-B-0001 bis SZV-B-XXXX).</t>
  </si>
  <si>
    <t xml:space="preserve">ÜBERSETZUNG DES SZENARIO FÜR Verfahren B IN DEN SERVICE KATALOG DES BIETERS </t>
  </si>
  <si>
    <t>Variante B-Sta-PpU</t>
  </si>
  <si>
    <t>Variante B-Sta-Res1</t>
  </si>
  <si>
    <t>Variante B-Sta-Res3</t>
  </si>
  <si>
    <t xml:space="preserve">Angaben in EURO </t>
  </si>
  <si>
    <t>Gesamtpreis für Verfahren B</t>
  </si>
  <si>
    <t>2.1 SZENARIO FÜR Verfahren C - ein Auszug aus einer großen Anwendung der Deutschen Bundesbank</t>
  </si>
  <si>
    <t xml:space="preserve">Produkt </t>
  </si>
  <si>
    <t>SZV-C-0001</t>
  </si>
  <si>
    <t>20× Objektspeicher / Blob Storage:
- Gesamtkapazität: 280 GiB/Monat pro Objektspeicher
- Garantierte hohe IOPS Performance
- Redundante Speicherung über mehrere Verfügbarkeitszonen
- API-basierter Zugriff, serverseitige Verschlüsselung
- Hohe Zugriffshäufigkeit vergleichbar "Hot-Tier"</t>
  </si>
  <si>
    <t>Compute</t>
  </si>
  <si>
    <t>VMs</t>
  </si>
  <si>
    <t>SZV-C-0002</t>
  </si>
  <si>
    <t>40× Compute‑Instanzen:
- Konfiguration: 4 vCPUs, 32 GiB RAM, SSD 128 GiB</t>
  </si>
  <si>
    <t>Std/Monat</t>
  </si>
  <si>
    <t>SZV-C-0003</t>
  </si>
  <si>
    <t>80× Compute‑Instanzen:
- Konfiguration: 8 vCPUs, 32 GiB RAM, SSD 128 GiB</t>
  </si>
  <si>
    <t>Relationale Datenbank (Managed Services*</t>
  </si>
  <si>
    <t>SZV-C-0004</t>
  </si>
  <si>
    <t>20× hochverfügbare relationale Datenbankinstanz (RDBMS) als Managed Service
- Zonen-redundante Compute 
- Geo-redundante Backups</t>
  </si>
  <si>
    <t>Schlüsselverwaltung</t>
  </si>
  <si>
    <t>SZV-C-0007</t>
  </si>
  <si>
    <t>Schlüsselspeicher,  3 Schlüssel</t>
  </si>
  <si>
    <t>Datenübertragung</t>
  </si>
  <si>
    <t>SZV-C-0009</t>
  </si>
  <si>
    <t>Eingehender Datentransfer (ingress)</t>
  </si>
  <si>
    <t>SZV-C-0010</t>
  </si>
  <si>
    <t>Ausgehender Datentransfer (egress)</t>
  </si>
  <si>
    <t>TiB/Monat</t>
  </si>
  <si>
    <t>Firewall</t>
  </si>
  <si>
    <t>SZV-C-0011</t>
  </si>
  <si>
    <t>Zentrale Firewall, Verarbeitetes Datenvolumen von 240 TiB pro Monat</t>
  </si>
  <si>
    <t>Konnektivität</t>
  </si>
  <si>
    <t>Standortanbindung</t>
  </si>
  <si>
    <t>SZV-C-0012</t>
  </si>
  <si>
    <r>
      <t>VPN‑basierte Kopplung, Anbindung an externes Kunden-Rechenzentrum, Datentransfer 240 Ti</t>
    </r>
    <r>
      <rPr>
        <sz val="11"/>
        <color theme="1"/>
        <rFont val="Calibri"/>
        <family val="2"/>
      </rPr>
      <t>B, 2 Instanzen</t>
    </r>
  </si>
  <si>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(SZV-A-0001 bis SZV-A-XXXX).</t>
  </si>
  <si>
    <t>ÜBERSETZUNG DES SZENARIO FÜR Verfahren C IN DEN SERVICE KATALOG DES BIETERS</t>
  </si>
  <si>
    <t>Variante C-Sta-PpU</t>
  </si>
  <si>
    <t>Variante C-Sta-Res1</t>
  </si>
  <si>
    <t>Variante C-Sta-Res3</t>
  </si>
  <si>
    <t xml:space="preserve">Gesamtpreis für Verfahren C </t>
  </si>
  <si>
    <t>Rabatt anwendbar</t>
  </si>
  <si>
    <t>Ja</t>
  </si>
  <si>
    <t>Nein</t>
  </si>
  <si>
    <t>2.4 Beispiel</t>
  </si>
  <si>
    <t>Erläuterung</t>
  </si>
  <si>
    <t>2.4 Beispiel für ein mögliches Mapping eines Szenarios auf einen Service Katalog inklusive Hinweise und Erklärungen</t>
  </si>
  <si>
    <r>
      <rPr>
        <b/>
        <sz val="11"/>
        <color theme="0"/>
        <rFont val="Calibri"/>
        <family val="2"/>
      </rPr>
      <t>Teil 1</t>
    </r>
    <r>
      <rPr>
        <sz val="11"/>
        <color theme="0"/>
        <rFont val="Calibri"/>
        <family val="2"/>
      </rPr>
      <t xml:space="preserve"> (Vorgegebene Szenarien) - 
Keine Änderungen durch den Bieter zulässig</t>
    </r>
  </si>
  <si>
    <t>SZENARIO FÜR Verfahren Bsp (Beispiel)</t>
  </si>
  <si>
    <t>Beschreiben Sie ein konkretes Verfahren für einen kompletten Monat</t>
  </si>
  <si>
    <t>Compute - VMs</t>
  </si>
  <si>
    <t>On-Demand</t>
  </si>
  <si>
    <t>Windows</t>
  </si>
  <si>
    <t>BYOL</t>
  </si>
  <si>
    <t>SZV-Bsp-0001</t>
  </si>
  <si>
    <t>Virtuelle Maschine - CPU-optimierte Instanz, x86-64, 8 vCPU, 32 GB RAM - Region Deutschland</t>
  </si>
  <si>
    <t>-</t>
  </si>
  <si>
    <t>Stunde</t>
  </si>
  <si>
    <t>SZV-Bsp-0002</t>
  </si>
  <si>
    <t>Virtuelle Maschine - CPU-optimierte Instanz, x86-64, 8 vCPU, 64 GB RAM - Region Deutschland</t>
  </si>
  <si>
    <t>Database</t>
  </si>
  <si>
    <t>Managed Relational Database – Standard‑Tier</t>
  </si>
  <si>
    <t>Jede Mapping ID muss zwingend mindestens einem Service im Service Katalog des Bieters zugeordnet sein. In diesem Beispiel fehlt SZV-Bsp-0002 im Angeobt des Bieters.</t>
  </si>
  <si>
    <t>SZV-Bsp-0003</t>
  </si>
  <si>
    <t>PostgreSQL, Bereitstellung als verwaltete Instanz, Standard Leistungsstufe (General Purpose), 4 vCPU, 20 GiB SSD Speicher, voll gemanagter Betrieb (Backups, Patching, Hochverfügbarkeit inklusive) - Region Deutschland</t>
  </si>
  <si>
    <t>weitere Services*</t>
  </si>
  <si>
    <t>SZV-Bsp-0004</t>
  </si>
  <si>
    <t>Objektspeicher (Standardklasse): Speicherung beliebiger Dateien und Datenobjekte inkl. 1000 Anforderungen - Region Deutschland</t>
  </si>
  <si>
    <t>GB / Monat</t>
  </si>
  <si>
    <t>SZV-Bsp-0005</t>
  </si>
  <si>
    <t>Monitoring / Telemetrie – Datenaufnahme (Ingestion): Aufnahme von Telemetrie, Logs, Metriken, Traces - Region Deutschland</t>
  </si>
  <si>
    <t>SZV-Bsp-0006</t>
  </si>
  <si>
    <t>Monitoring / Telemetrie – Datenspeicherung: Speicherung von Telemetrie- und Monitoring-Daten* - Region Deutschland</t>
  </si>
  <si>
    <t>Datatransfervolumen</t>
  </si>
  <si>
    <t>SZV-Bsp-0007</t>
  </si>
  <si>
    <t>Datenübertragung aus der Cloud heraus: Datenvolumen, das die Cloudplattform Richtung Internet oder anderer Regionen verlässt - Region Deutschland</t>
  </si>
  <si>
    <t>GB</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</si>
  <si>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(SZV-Bsp-0001 bis SZV-Bsp-XXXX)</t>
  </si>
  <si>
    <r>
      <rPr>
        <b/>
        <sz val="11"/>
        <color rgb="FFFF0000"/>
        <rFont val="Calibri"/>
        <family val="2"/>
      </rPr>
      <t>BEISPIEL</t>
    </r>
    <r>
      <rPr>
        <sz val="11"/>
        <color rgb="FFFF0000"/>
        <rFont val="Calibri"/>
        <family val="2"/>
      </rPr>
      <t xml:space="preserve"> Mapping des Ausgangs Szenarios der Deutschen Bundesbank auf Basis des Service Katalogs von AWS. Erläuterung zu den Einzelpositionen sind dem Online verfügbaren AWS Katalog und der entsprechenden Service Beschreibung zu entnehmen.</t>
    </r>
  </si>
  <si>
    <t>Szenario A</t>
  </si>
  <si>
    <t>Ebenen zur Gliederung des Katalogs. Diese können beliebig angepasst werden und sollen zu besseren Strukturierung des Service Katalogs und Vergleichs dienen</t>
  </si>
  <si>
    <t>Das benannte Produkt mit entsprechender ID muss sich im übermittelten Standard Service Katalog des Bieters eindeutig identifizieren lassen</t>
  </si>
  <si>
    <t>Die benötigten Mengen müssen auf Basis der Einheit im Standard  Service Katalogs des Bieters angepasst werden</t>
  </si>
  <si>
    <r>
      <t xml:space="preserve">Die Anwendbarkeit des Basisrabatts (R-0001) aus dem Tabellenblatt </t>
    </r>
    <r>
      <rPr>
        <i/>
        <sz val="11"/>
        <color rgb="FFFF0000"/>
        <rFont val="Calibri"/>
        <family val="2"/>
      </rPr>
      <t>4. Rabatte</t>
    </r>
    <r>
      <rPr>
        <sz val="11"/>
        <color rgb="FFFF0000"/>
        <rFont val="Calibri"/>
        <family val="2"/>
      </rPr>
      <t xml:space="preserve"> muss an dieser Stelle angegeben werden.</t>
    </r>
  </si>
  <si>
    <t>Die Angegebenen Preise müssen den Preisen in der übermittelten Preisliste entsprechen</t>
  </si>
  <si>
    <t> Einzelpreis
(netto) </t>
  </si>
  <si>
    <t> Gesamtpreis
(netto) </t>
  </si>
  <si>
    <t>Compute - EC2</t>
  </si>
  <si>
    <t>On Demand</t>
  </si>
  <si>
    <t>m4.2xlarge</t>
  </si>
  <si>
    <t>DB</t>
  </si>
  <si>
    <t>Leistungsbeziehungen können 1:n, n:1 und n:m sein</t>
  </si>
  <si>
    <t>MS SQL Datenbank - BYOL - Multi AZ</t>
  </si>
  <si>
    <t>db.m4.xlarge</t>
  </si>
  <si>
    <t>Weitere Services*</t>
  </si>
  <si>
    <t>Storage S3</t>
  </si>
  <si>
    <t>S3</t>
  </si>
  <si>
    <t>Mapping ID aus dem Szenario auf konkrete Positionen des Service Katalogs des Bieters</t>
  </si>
  <si>
    <t>SZV-Bsp-0005; SZV-Bsp-0006</t>
  </si>
  <si>
    <t>X-Ray (Distrib App. Analysis)</t>
  </si>
  <si>
    <t>X-Ray</t>
  </si>
  <si>
    <t>Traces</t>
  </si>
  <si>
    <t>Datentransfervolumen</t>
  </si>
  <si>
    <t>ausgehender Datentransfer</t>
  </si>
  <si>
    <t>Data-Out</t>
  </si>
  <si>
    <t>Gesamtpreis für das Verfahren. Alle notwendigen Preispositionen zum Betrieb des angegebenen Szenarios (Verfahrens) in der Cloud Umgebung des Bieters sind Berücksichtigt!</t>
  </si>
  <si>
    <t>Gesamtpreis für Verfahren Bsp</t>
  </si>
  <si>
    <t>Zurück zum Blatt Anweisung</t>
  </si>
  <si>
    <t>3. SZENARIEN ÜBERSICHT CLOUD SUPPORT UND TRAINING</t>
  </si>
  <si>
    <t>Zusammenfassung der einzelnen Szenarien zum Cloud Mgmt.</t>
  </si>
  <si>
    <t>Cloud Training</t>
  </si>
  <si>
    <t>Training</t>
  </si>
  <si>
    <t>3.1 CLOUD SUPPORT</t>
  </si>
  <si>
    <t>Angaben aller Support Leistungen die der Deutschen Bundesbank im Rahmen der Verfahren A - C zu verfügung gestellt werden</t>
  </si>
  <si>
    <t>ID</t>
  </si>
  <si>
    <t>Produkt</t>
  </si>
  <si>
    <t>Produkt-ID</t>
  </si>
  <si>
    <t>Hinweis - Supportkosten für einzelne Verfahren bei Enterprise Support</t>
  </si>
  <si>
    <r>
      <t xml:space="preserve">Die Gesamtkosten eines Enterprise Supports können anteilig für die Verfahren A, B und C berechnet werden. Als Grundlage hierzu soll der maximale Vergabewert für das entsprechende Los und die Grundlaufzeit dienen. Damit die Herleitung der Supportkosten sowie der angewandte Rechenweg für Dritte nachvollziehbar ist, ist es zwingend erforderlich, diese in der vorliegenden Anlage ausführlich zu kommentieren. Nachfolgend ist eine fiktive Beispielrechnung aufgeführt:
</t>
    </r>
    <r>
      <rPr>
        <b/>
        <u/>
        <sz val="10"/>
        <color theme="1"/>
        <rFont val="Calibri"/>
        <family val="2"/>
      </rPr>
      <t>Beispielrechnung (fiktiv):</t>
    </r>
    <r>
      <rPr>
        <sz val="10"/>
        <color theme="1"/>
        <rFont val="Calibri"/>
        <family val="2"/>
      </rPr>
      <t xml:space="preserve">
-    </t>
    </r>
    <r>
      <rPr>
        <b/>
        <sz val="10"/>
        <color theme="1"/>
        <rFont val="Calibri"/>
        <family val="2"/>
      </rPr>
      <t>Maximaler Vergabewert</t>
    </r>
    <r>
      <rPr>
        <sz val="10"/>
        <color theme="1"/>
        <rFont val="Calibri"/>
        <family val="2"/>
      </rPr>
      <t xml:space="preserve">: 10.000.000 €
-   </t>
    </r>
    <r>
      <rPr>
        <b/>
        <sz val="10"/>
        <color theme="1"/>
        <rFont val="Calibri"/>
        <family val="2"/>
      </rPr>
      <t xml:space="preserve"> Grundlaufzeit</t>
    </r>
    <r>
      <rPr>
        <sz val="10"/>
        <color theme="1"/>
        <rFont val="Calibri"/>
        <family val="2"/>
      </rPr>
      <t xml:space="preserve">: 4 Jahre * 12 Monate = 48 Monate
-    </t>
    </r>
    <r>
      <rPr>
        <b/>
        <sz val="10"/>
        <color theme="1"/>
        <rFont val="Calibri"/>
        <family val="2"/>
      </rPr>
      <t>Monatliche Kosten Enterprise Support</t>
    </r>
    <r>
      <rPr>
        <sz val="10"/>
        <color theme="1"/>
        <rFont val="Calibri"/>
        <family val="2"/>
      </rPr>
      <t xml:space="preserve">: 10.000€
-    </t>
    </r>
    <r>
      <rPr>
        <b/>
        <sz val="10"/>
        <color theme="1"/>
        <rFont val="Calibri"/>
        <family val="2"/>
      </rPr>
      <t>Monatlicher Preis Verfahren A (Pay-as-you-go)</t>
    </r>
    <r>
      <rPr>
        <sz val="10"/>
        <color theme="1"/>
        <rFont val="Calibri"/>
        <family val="2"/>
      </rPr>
      <t xml:space="preserve">: 6000€
-   </t>
    </r>
    <r>
      <rPr>
        <b/>
        <sz val="10"/>
        <color theme="1"/>
        <rFont val="Calibri"/>
        <family val="2"/>
      </rPr>
      <t xml:space="preserve"> Monatliche Verteilung des Vergabevolumens</t>
    </r>
    <r>
      <rPr>
        <sz val="10"/>
        <color theme="1"/>
        <rFont val="Calibri"/>
        <family val="2"/>
      </rPr>
      <t xml:space="preserve">: 10.000.000 € / 48 Monate = 208.333,34€ (aufgerundet)
-    </t>
    </r>
    <r>
      <rPr>
        <b/>
        <sz val="10"/>
        <color theme="1"/>
        <rFont val="Calibri"/>
        <family val="2"/>
      </rPr>
      <t>Monatliche Supportkosten für Verfahren A:</t>
    </r>
    <r>
      <rPr>
        <sz val="10"/>
        <color theme="1"/>
        <rFont val="Calibri"/>
        <family val="2"/>
      </rPr>
      <t xml:space="preserve"> (6000€ / 208.333,34) *  10.000€ = </t>
    </r>
    <r>
      <rPr>
        <b/>
        <u/>
        <sz val="10"/>
        <color theme="1"/>
        <rFont val="Calibri"/>
        <family val="2"/>
      </rPr>
      <t>288,00€</t>
    </r>
    <r>
      <rPr>
        <sz val="10"/>
        <color theme="1"/>
        <rFont val="Calibri"/>
        <family val="2"/>
      </rPr>
      <t xml:space="preserve"> (aufgerundet, Einzutragen in Zelle K9)</t>
    </r>
  </si>
  <si>
    <t>CM-0001</t>
  </si>
  <si>
    <t>Enterprise Support - für alle Services*</t>
  </si>
  <si>
    <t>Service / Monat</t>
  </si>
  <si>
    <t>CM-0002</t>
  </si>
  <si>
    <t>CM-0003</t>
  </si>
  <si>
    <t>Gesamtpreis der Support-Kosten</t>
  </si>
  <si>
    <t>Angabe aller anfallenden Kosten für die Schulungen und Zertifizierungen gemäß Trainingskatalog des Providers zur Erreichung der beschriebenen Rolle.</t>
  </si>
  <si>
    <t>Service Bereich</t>
  </si>
  <si>
    <t>Bereich</t>
  </si>
  <si>
    <t>Rolle</t>
  </si>
  <si>
    <t>Beschreibung / Anforderungen der Schulung und Zertifizierungen</t>
  </si>
  <si>
    <t xml:space="preserve">Schulungsbundle
gemäß Trainingskatalog </t>
  </si>
  <si>
    <t>Offizieller Marktpreis 
(pro Schulungsbundle)</t>
  </si>
  <si>
    <t>Preis für die Bundesbank 
(pro Schulungsbundle)</t>
  </si>
  <si>
    <t>Summe</t>
  </si>
  <si>
    <t>CTT-0001</t>
  </si>
  <si>
    <t>Grundlagenschulung</t>
  </si>
  <si>
    <t>Auftragnehmer spezifischer Grundlagenschulung mit folgenden Schwerpunkten:
- Cloud-Konzepte; 
- Core-Services* (Kernlösungen und Verwaltungstools);
- allgemeine Sicherheit- / Netzwerksicherheitsfunktionen;
- Identitäts-, Governance-, Datenschutz- und Compliance-Funktionen;
- Kostenmanagements und Service Levels.</t>
  </si>
  <si>
    <t>CTT-0002</t>
  </si>
  <si>
    <t>Cloud Solutions Architekt</t>
  </si>
  <si>
    <t>- Entwicklung und Implementierung von Cloud-spezifischen Lösungen;
- Monitoring der Cloud-Infrastruktur, -Identität und -Sicherheit;
- Datenspeicherung und Verwaltung der Datenplatform, Anwendungen/Apps,  Business Continuity und Infrastruktur.</t>
  </si>
  <si>
    <t>CTT-0003</t>
  </si>
  <si>
    <t>Cloud System Administrator</t>
  </si>
  <si>
    <t>- Design, Konfiguration und Verwalten von virtuellen Netzwerken und Cloud-Ressourcen
- Bereitstellung von Infrastrukturen mittels Skripten (IaC) und CI/CD-Pipelines
- Verwalten von Cloud-Identitäten und -Governance; 
- Bereitstellen und Verwalten von Compute-Ressourcen; 
- Speicher implementieren und verwalten; 
- Backup und Restore;
- Bereitstellung von Infrastrukturen mittels Skripten (IaC) und CI/CD-Pipelines;
- Implementieren von Cloud spefizischen Security Massnahmen.</t>
  </si>
  <si>
    <t>CTT-0004</t>
  </si>
  <si>
    <t>Cloud App. Administrator</t>
  </si>
  <si>
    <t>- Bereitstellung und operative Verwaltung von Anwendungen auf der Cloud Plattform;
- Anwendungsoptimierung und Integration mit Cloud-nativen und weiteren Ressourcen/Tools;
- Verwalten von Cloud-Identitäten und -Governance; 
- Automatisierung und Patch*-Management;
- Bereitstellung von Infrastrukturen mittels Skripten (IaC) und CI/CD-Pipelines;
- Monitoring und Troubleshooting von Cloud-Services*;
- Backup &amp; Restore in der Cloud;
- Implementieren von Cloud-spezifischen Security Maßnahmen.</t>
  </si>
  <si>
    <t>CTT-0005</t>
  </si>
  <si>
    <t>Cloud Developer</t>
  </si>
  <si>
    <t>- Entwickeln von Cloud-spezifischen und optimierten Computing und Storage Solutions; 
- Implementieren Cloud-spezifischer Security; Identity Access Management für Services* und Benutzer;
- Überwachung, Fehlerbehebung und Optimierung von Lösungen;
- Bereitstellung von Anwendunge mittels Skripten und CI/CD-Pipelines;
- Verbindung zu und Nutzung von Cloud-spezifischen Services* und Drittanbieter-Services*.</t>
  </si>
  <si>
    <t>CTT-0006</t>
  </si>
  <si>
    <t>DevOps Engineer</t>
  </si>
  <si>
    <t>- Entwicklung einer Instrumentierungs- und Site Reliability Engineering (SRE)-Strategie;
- Entwicklung von Sicherheits- und Compliance-Plans;
- Quellcodeverwaltung und -integrierung zwischen Cloud und bestehenden Systemen;
- Definition von kontinuierlicher Integration, Liefer- und Release-Management auf der Plattform;
- Cloud-Plattform*-Verwaltung und Deployment von Cloud-optimierten Anwendungen.</t>
  </si>
  <si>
    <t>CTT-0007</t>
  </si>
  <si>
    <t>Cloud Security Engineer</t>
  </si>
  <si>
    <t>- Verwalten von Identität und Zugriff;
- Implementieren umfänglicher Security- und Datenschutz-Maßnahmen;
- Key-Management implementieren;
- Plattform-Schutz implementieren;
- Verwaltung von Sicherheitsvorgängen;
- Sichern von Daten* und Anwendungen;
- Überwachen der Plattform hinsichtlich Schwachstellen und Sicherheitsvorfällen.</t>
  </si>
  <si>
    <t>CTT-0008</t>
  </si>
  <si>
    <t>Data Engineer</t>
  </si>
  <si>
    <t>- Cloud Kerndatenkonzepte, Aufbau von relationalen und nicht-relationalen Daten* in der Cloud;
- Verständnis und Optimierung von Daten*-getriebenen Workloads in der Cloud;
- Entwerfen und Implementieren von Datenbanken/Data Repositories, Datenverarbeitung, Security und Optimierungsmassnahmen.</t>
  </si>
  <si>
    <t>CTT-0009</t>
  </si>
  <si>
    <t>Cloud Database Admin (DBA)</t>
  </si>
  <si>
    <t>- Planen und Implementieren von Datenplattformressourcen in der Cloud;
- Implementierung von sicheren Umgebungen;
- Überwachung und Optimierung der Betriebsressourcen;
- Optimierung von Datenbank-/Daten*-Abfrageleistungen;
- Automatisierung von Aufgaben durchführen;
- Planen und Implementieren von High Availability and Disaster Recovery Umgebungen.</t>
  </si>
  <si>
    <t>CTT-0010</t>
  </si>
  <si>
    <t>ML Engineer / Data Scientist</t>
  </si>
  <si>
    <t>- Verwaltung von Cloud-Ressourcen für ML/AI;
- Durchführen von "Proof of Concepts" (Modelle trainieren) mit nativen Tools der Cloud oder Einbindung von Tools auf die Plattform;
- Bereitstellung und Operationalisierung von Lösungen für maschinelles Lernen auf der Plattform.</t>
  </si>
  <si>
    <t>CTT-0011</t>
  </si>
  <si>
    <t>Manager / Leadership</t>
  </si>
  <si>
    <t>- Auftragnehmer-spezifischer Cloud-Konzepte, Core-Services*, Kernlösungen und Verwaltungstools;
- Datenschutz- und Compliance-Funktionen, Business Case und Kostenmanagements, und Service Levels;
- Weiterentwicklung der Cloud-Dienste und Business Mehrwert;</t>
  </si>
  <si>
    <t>Angabe von verbindlichen Rabatten basierend auf Rabatt Szenarien für die Deutsche Bundesbank, auf Basis des im Rahmen des Angebots eingereichten Service Katalog und Preisblatt</t>
  </si>
  <si>
    <t>Staffel ID</t>
  </si>
  <si>
    <t>Rabatt</t>
  </si>
  <si>
    <t>Rabatte und Optionale Revenue Commitments auf den gesamten Vertrag*</t>
  </si>
  <si>
    <t>General</t>
  </si>
  <si>
    <t>Basisrabatt ohne Revenue Commitment</t>
  </si>
  <si>
    <t>R-0001</t>
  </si>
  <si>
    <t>Optionales Revenue Commitment Grundlaufzeit (4 Jahre), bzw. für die Verlängerungsoptionen +2 Jahre (anteilig); Rabatte per annum</t>
  </si>
  <si>
    <t>R-0002</t>
  </si>
  <si>
    <t>R-0003</t>
  </si>
  <si>
    <t>R-0004</t>
  </si>
  <si>
    <t>R-0005</t>
  </si>
  <si>
    <t>Angabe aller anfallenden Kosten für die Herstellung der Leistungsfähigkeit für die beschriebenen Services*</t>
  </si>
  <si>
    <t>Einmalkosten*</t>
  </si>
  <si>
    <t>E&amp;T-0001</t>
  </si>
  <si>
    <t>E&amp;T-0002</t>
  </si>
  <si>
    <t>E&amp;T-0003</t>
  </si>
  <si>
    <t>E&amp;T-0004</t>
  </si>
  <si>
    <t>Transitionskosten*</t>
  </si>
  <si>
    <t>E&amp;T-0005</t>
  </si>
  <si>
    <t>E&amp;T-0006</t>
  </si>
  <si>
    <t>E&amp;T-0007</t>
  </si>
  <si>
    <t>E&amp;T-0008</t>
  </si>
  <si>
    <t>Beschreibung einer kleinen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</si>
  <si>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t>Beschreibung einer mittleren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</si>
  <si>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t>Beschreibung einer großen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</si>
  <si>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t>Angaben basieren auf dem aktuellen Service Katalog von Bieter X und beschreiben ein konkretes Verfahren für einen kompletten Monat (hier fiktive Beispielpreise)</t>
  </si>
  <si>
    <t>Windows (BYOL)</t>
  </si>
  <si>
    <r>
      <rPr>
        <b/>
        <sz val="11"/>
        <color theme="1"/>
        <rFont val="Calibri"/>
        <family val="2"/>
      </rPr>
      <t>Fiktiver Angebotsgesamtpreis zur Angemessenheitsprüfung (gewichtete Summe)</t>
    </r>
    <r>
      <rPr>
        <sz val="11"/>
        <color theme="1"/>
        <rFont val="Calibri"/>
        <family val="2"/>
      </rPr>
      <t xml:space="preserve">
Dieser setzt sich zusammen aus der Summe über die gewichteten Einzelpositionen der finanziellen Bewertung gemäß ihres Gewichtes in der B01-II "Gesamtbewertungsmatrix". Die optionalen Revenue Commitments werden über eine zusätzliche Multiplikation mit der Summe der Verfahren A-C in die Angemessenheitsprüfung einbezogen.
Die finanzielle Bewertung des Angebots erfolgt gemäß B01-II "Gesamtbewertungsmatrix".</t>
    </r>
  </si>
  <si>
    <t>Benennung aller Einmal- oder Transitionskosten*, die im Rahmen der Herstellung der Leistungsfähigkeit zur Erbringung der Cloud Services* bis zum in D03-II "Anlage 1 (Anforderungen und Vorgaben zur Leistungserbringung)" geforderten Leistungsübergabepunkt anfallen. Es sind zur Herstellung der Leistungsfähigkeit keine weiteren Gebühren und Kosten zulässig, außer sie sind hier entsprechend ausgewiesen. Für die ausgewiesen Einmal- und Transitionskosten* ist eine entsprechende Beschreibung der Leistung und Tätigkeit zu hinterlegen.</t>
  </si>
  <si>
    <t xml:space="preserve">Alle geforderten Preise, Rabatte und ein vollständiges Mapping der Szenarien (Verfahren) auf den Service Katalog des Bieters sind an vorgesehener Stelle, in diesem Dokument und gemäß den nachstehenden Anweisungen, anzugeben. 
Es sind ausschließlich solche Public-Cloud-Services* zu berücksichtigen, die sämtliche Leistungsanforderungen gemäß D03-II "Anlage 1 (Anforderungen und Vorgaben zur Leistungserbringung)" erfüllen. Die Auswahl der Services* hat anhand der dort definierten Anforderungen an Souveränität, Betrieb und rechtliche Rahmenbedingungen zu erfolgen.
Fehlen geforderte Angaben oder ist das Mapping unvollständig, kann dieses zum Ausschluss des Bieters aus dem weiteren Verfahren führen. Fehlen jedoch lediglich unwesentliche Einzelpositionen, behält sich die Deutsche Bundesbank vor, unter kurzer Fristsetzung diese nachzufordern. Alle Preise sind exklusive der gesetzlichen Mehrwertsteuer (netto) in Euro anzugeben. </t>
  </si>
  <si>
    <t>Die angegebenen Preise und Rabatte müssen mindestens den im Vertrag* beschriebenen Zahlungszielen genügen. Preise, die auf Basis einer vorschüssigen Zahlung von Leistungen beruhen, sind nicht zulässig. Weiterhin müssen die Preise den regionalen Vorgaben gemäß D03-II "Anlage 1 (Anforderungen und Vorgaben zur Leistungserbringung)" entsprechen. Die konkrete Region (Standort) auf den die nachfolgenden Preise und Rabatten beruhen ist:</t>
  </si>
  <si>
    <t>10.07.2026</t>
  </si>
  <si>
    <t>1.0</t>
  </si>
  <si>
    <t>EU-Vergabe 
Rahmenvereinbarung zur Beschaffung von Public- und Sovereign-Cloud Services in zwei Losen</t>
  </si>
  <si>
    <t>Freigegeben</t>
  </si>
  <si>
    <t>D05-II</t>
  </si>
  <si>
    <r>
      <t xml:space="preserve">Gesamtpreis (Varianten)
</t>
    </r>
    <r>
      <rPr>
        <sz val="11"/>
        <rFont val="Calibri"/>
        <family val="2"/>
      </rPr>
      <t>inkl. Rabatt R-0002</t>
    </r>
  </si>
  <si>
    <r>
      <t xml:space="preserve">Gesamtpreis (Varianten)
</t>
    </r>
    <r>
      <rPr>
        <sz val="11"/>
        <rFont val="Calibri"/>
        <family val="2"/>
      </rPr>
      <t>inkl. Rabatt R-0003</t>
    </r>
  </si>
  <si>
    <r>
      <t xml:space="preserve">Gesamtpreis (Varianten)
</t>
    </r>
    <r>
      <rPr>
        <sz val="11"/>
        <rFont val="Calibri"/>
        <family val="2"/>
      </rPr>
      <t>inkl. Rabatt R-0004</t>
    </r>
  </si>
  <si>
    <r>
      <t xml:space="preserve">Gesamtpreis (Varianten)
</t>
    </r>
    <r>
      <rPr>
        <sz val="11"/>
        <rFont val="Calibri"/>
        <family val="2"/>
      </rPr>
      <t>inkl. Rabatt R-0005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</si>
</sst>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_(&quot;$&quot;* #,##0_);_(&quot;$&quot;* \(#,##0\);_(&quot;$&quot;* &quot;-&quot;_);_(@_)"/>
    <numFmt numFmtId="165" formatCode="_-&quot;€&quot;* #,##0.00_-;\-&quot;€&quot;* #,##0.00_-;_-&quot;€&quot;* &quot;-&quot;??_-;_-@_-"/>
    <numFmt numFmtId="166" formatCode="_([$€-2]* #,##0.00_);_([$€-2]* \(#,##0.00\);_([$€-2]* &quot;-&quot;??_)"/>
    <numFmt numFmtId="167" formatCode="_-&quot;€&quot;* #,##0.0000_-;\-&quot;€&quot;* #,##0.0000_-;_-&quot;€&quot;* &quot;-&quot;??_-;_-@_-"/>
    <numFmt numFmtId="168" formatCode="_-&quot;€&quot;* #,##0.00_-;\-&quot;€&quot;* #,##0.00_-;_-&quot;€&quot;* &quot;-&quot;????_-;_-@_-"/>
    <numFmt numFmtId="169" formatCode="_-&quot;€&quot;* #,##0_-;\-&quot;€&quot;* #,##0_-;_-&quot;€&quot;* &quot;-&quot;??_-;_-@_-"/>
    <numFmt numFmtId="170" formatCode="&quot;€&quot;\ #,##0;\-&quot;€&quot;\ #,##0"/>
    <numFmt numFmtId="171" formatCode="#,##0_ ;\-#,##0\ "/>
    <numFmt numFmtId="172" formatCode="_-* #,##0.00\ [$€-407]_-;\-* #,##0.00\ [$€-407]_-;_-* &quot;-&quot;??\ [$€-407]_-;_-@_-"/>
  </numFmts>
  <fonts count="62" x14ac:knownFonts="1">
    <font>
      <sz val="11"/>
      <color theme="1"/>
      <name val="Calibri"/>
      <family val="2"/>
      <scheme val="minor"/>
    </font>
    <font>
      <b/>
      <sz val="11"/>
      <color theme="0"/>
      <name val="Calibri"/>
      <family val="2"/>
      <scheme val="minor"/>
    </font>
    <font>
      <sz val="10"/>
      <name val="Calibri"/>
      <family val="2"/>
      <scheme val="minor"/>
    </font>
    <font>
      <sz val="11"/>
      <color theme="1"/>
      <name val="Calibri"/>
      <family val="2"/>
      <scheme val="minor"/>
    </font>
    <font>
      <sz val="11"/>
      <color rgb="FF3F3F76"/>
      <name val="Calibri"/>
      <family val="2"/>
      <scheme val="minor"/>
    </font>
    <font>
      <sz val="11"/>
      <color theme="0"/>
      <name val="Calibri"/>
      <family val="2"/>
      <scheme val="minor"/>
    </font>
    <font>
      <sz val="10"/>
      <name val="Arial"/>
      <family val="2"/>
    </font>
    <font>
      <sz val="11"/>
      <color theme="1"/>
      <name val="Calibri"/>
      <family val="2"/>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0"/>
      <name val="Calibri"/>
      <family val="2"/>
    </font>
    <font>
      <sz val="11"/>
      <name val="Calibri"/>
      <family val="2"/>
      <scheme val="minor"/>
    </font>
    <font>
      <i/>
      <sz val="10"/>
      <name val="Calibri"/>
      <family val="2"/>
    </font>
    <font>
      <sz val="11"/>
      <name val="Calibri"/>
      <family val="2"/>
    </font>
    <font>
      <b/>
      <sz val="12"/>
      <color indexed="8"/>
      <name val="Calibri"/>
      <family val="2"/>
    </font>
    <font>
      <b/>
      <sz val="11"/>
      <name val="Calibri"/>
      <family val="2"/>
    </font>
    <font>
      <sz val="11"/>
      <color rgb="FF000000"/>
      <name val="Calibri"/>
      <family val="2"/>
    </font>
    <font>
      <sz val="10"/>
      <color theme="1"/>
      <name val="Calibri"/>
      <family val="2"/>
    </font>
    <font>
      <sz val="10"/>
      <name val="Times New Roman"/>
      <family val="1"/>
    </font>
    <font>
      <b/>
      <sz val="11"/>
      <color theme="0"/>
      <name val="Calibri"/>
      <family val="2"/>
    </font>
    <font>
      <b/>
      <sz val="11"/>
      <color indexed="8"/>
      <name val="Arial"/>
      <family val="2"/>
    </font>
    <font>
      <sz val="11"/>
      <color rgb="FF305782"/>
      <name val="Calibri"/>
      <family val="2"/>
    </font>
    <font>
      <b/>
      <sz val="10"/>
      <color rgb="FF000000"/>
      <name val="Arial"/>
      <family val="2"/>
    </font>
    <font>
      <b/>
      <sz val="11"/>
      <color rgb="FF000000"/>
      <name val="Calibri"/>
      <family val="2"/>
    </font>
    <font>
      <sz val="11"/>
      <color rgb="FF0070C0"/>
      <name val="Calibri"/>
      <family val="2"/>
    </font>
    <font>
      <sz val="13"/>
      <color rgb="FF000000"/>
      <name val="Arial"/>
      <family val="2"/>
    </font>
    <font>
      <b/>
      <sz val="14"/>
      <color theme="0"/>
      <name val="Calibri"/>
      <family val="2"/>
    </font>
    <font>
      <i/>
      <sz val="11"/>
      <name val="Calibri"/>
      <family val="2"/>
    </font>
    <font>
      <sz val="9"/>
      <color rgb="FF305782"/>
      <name val="Calibri"/>
      <family val="2"/>
    </font>
    <font>
      <sz val="11"/>
      <color rgb="FFFF0000"/>
      <name val="Calibri"/>
      <family val="2"/>
    </font>
    <font>
      <b/>
      <sz val="14"/>
      <name val="Calibri"/>
      <family val="2"/>
    </font>
    <font>
      <sz val="12"/>
      <name val="Calibri"/>
      <family val="2"/>
    </font>
    <font>
      <sz val="12"/>
      <color rgb="FF000000"/>
      <name val="Calibri"/>
      <family val="2"/>
    </font>
    <font>
      <b/>
      <sz val="14"/>
      <color indexed="8"/>
      <name val="Calibri"/>
      <family val="2"/>
    </font>
    <font>
      <i/>
      <sz val="14"/>
      <name val="Calibri"/>
      <family val="2"/>
    </font>
    <font>
      <i/>
      <sz val="12"/>
      <name val="Calibri"/>
      <family val="2"/>
    </font>
    <font>
      <sz val="11"/>
      <color theme="0"/>
      <name val="Calibri"/>
      <family val="2"/>
    </font>
    <font>
      <b/>
      <sz val="12"/>
      <color rgb="FFFF0000"/>
      <name val="Calibri"/>
      <family val="2"/>
    </font>
    <font>
      <i/>
      <sz val="11"/>
      <color rgb="FF3F3F76"/>
      <name val="Calibri"/>
      <family val="2"/>
      <scheme val="minor"/>
    </font>
    <font>
      <sz val="10"/>
      <color rgb="FFFF0000"/>
      <name val="Calibri"/>
      <family val="2"/>
    </font>
    <font>
      <b/>
      <sz val="11"/>
      <color rgb="FFC00000"/>
      <name val="Calibri"/>
      <family val="2"/>
    </font>
    <font>
      <b/>
      <sz val="11"/>
      <color rgb="FFFF0000"/>
      <name val="Calibri"/>
      <family val="2"/>
    </font>
    <font>
      <b/>
      <sz val="11"/>
      <color theme="1"/>
      <name val="Calibri"/>
      <family val="2"/>
    </font>
    <font>
      <sz val="11"/>
      <color rgb="FF00B050"/>
      <name val="Calibri"/>
      <family val="2"/>
    </font>
    <font>
      <sz val="8"/>
      <name val="Calibri"/>
      <family val="2"/>
      <scheme val="minor"/>
    </font>
    <font>
      <sz val="11"/>
      <color rgb="FFC00000"/>
      <name val="Calibri"/>
      <family val="2"/>
      <scheme val="minor"/>
    </font>
    <font>
      <b/>
      <sz val="11"/>
      <name val="Calibri"/>
      <family val="2"/>
      <scheme val="minor"/>
    </font>
    <font>
      <u/>
      <sz val="11"/>
      <color theme="10"/>
      <name val="Calibri"/>
      <family val="2"/>
      <scheme val="minor"/>
    </font>
    <font>
      <sz val="11"/>
      <color theme="1"/>
      <name val="Calibri"/>
      <family val="2"/>
    </font>
    <font>
      <b/>
      <sz val="11"/>
      <color rgb="FF000000"/>
      <name val="Calibri"/>
      <family val="2"/>
      <scheme val="minor"/>
    </font>
    <font>
      <b/>
      <sz val="14"/>
      <color rgb="FFFF0000"/>
      <name val="Calibri"/>
      <family val="2"/>
    </font>
    <font>
      <b/>
      <sz val="11"/>
      <color rgb="FFFF0000"/>
      <name val="Calibri"/>
      <family val="2"/>
      <scheme val="minor"/>
    </font>
    <font>
      <b/>
      <sz val="10"/>
      <color theme="1"/>
      <name val="Calibri"/>
      <family val="2"/>
    </font>
    <font>
      <b/>
      <u/>
      <sz val="10"/>
      <color theme="1"/>
      <name val="Calibri"/>
      <family val="2"/>
    </font>
    <font>
      <sz val="8"/>
      <name val="Calibri"/>
      <family val="2"/>
    </font>
    <font>
      <sz val="11"/>
      <color rgb="FF000000"/>
      <name val="Calibri"/>
      <family val="2"/>
      <scheme val="minor"/>
    </font>
    <font>
      <i/>
      <sz val="11"/>
      <name val="Calibri"/>
      <family val="2"/>
      <scheme val="minor"/>
    </font>
    <font>
      <b/>
      <sz val="11"/>
      <color theme="1"/>
      <name val="Calibri"/>
      <family val="2"/>
      <scheme val="minor"/>
    </font>
    <font>
      <i/>
      <sz val="11"/>
      <color rgb="FFFF0000"/>
      <name val="Calibri"/>
      <family val="2"/>
    </font>
  </fonts>
  <fills count="19">
    <fill>
      <patternFill patternType="none"/>
    </fill>
    <fill>
      <patternFill patternType="gray125"/>
    </fill>
    <fill>
      <patternFill patternType="solid">
        <fgColor rgb="FFFFCC99"/>
      </patternFill>
    </fill>
    <fill>
      <patternFill patternType="solid">
        <fgColor theme="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55B1C9"/>
        <bgColor indexed="8"/>
      </patternFill>
    </fill>
    <fill>
      <patternFill patternType="solid">
        <fgColor rgb="FFD6E5EA"/>
        <bgColor indexed="9"/>
      </patternFill>
    </fill>
    <fill>
      <patternFill patternType="solid">
        <fgColor theme="6"/>
        <bgColor indexed="64"/>
      </patternFill>
    </fill>
    <fill>
      <patternFill patternType="solid">
        <fgColor theme="6" tint="0.59999389629810485"/>
        <bgColor indexed="8"/>
      </patternFill>
    </fill>
    <fill>
      <patternFill patternType="solid">
        <fgColor theme="0" tint="-0.14999847407452621"/>
        <bgColor indexed="9"/>
      </patternFill>
    </fill>
    <fill>
      <patternFill patternType="solid">
        <fgColor rgb="FFF0F3D5"/>
        <bgColor rgb="FF000000"/>
      </patternFill>
    </fill>
    <fill>
      <patternFill patternType="solid">
        <fgColor theme="0" tint="-0.14999847407452621"/>
        <bgColor indexed="64"/>
      </patternFill>
    </fill>
    <fill>
      <patternFill patternType="solid">
        <fgColor theme="9"/>
        <bgColor indexed="64"/>
      </patternFill>
    </fill>
    <fill>
      <patternFill patternType="solid">
        <fgColor theme="7" tint="-0.499984740745262"/>
        <bgColor indexed="64"/>
      </patternFill>
    </fill>
    <fill>
      <patternFill patternType="solid">
        <fgColor theme="7" tint="0.59999389629810485"/>
        <bgColor indexed="8"/>
      </patternFill>
    </fill>
    <fill>
      <patternFill patternType="solid">
        <fgColor rgb="FFFFCC99"/>
        <bgColor indexed="64"/>
      </patternFill>
    </fill>
    <fill>
      <patternFill patternType="solid">
        <fgColor theme="3" tint="0.79998168889431442"/>
        <bgColor indexed="64"/>
      </patternFill>
    </fill>
  </fills>
  <borders count="13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rgb="FF7F7F7F"/>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medium">
        <color indexed="64"/>
      </right>
      <top style="thin">
        <color rgb="FF7F7F7F"/>
      </top>
      <bottom style="thin">
        <color rgb="FF7F7F7F"/>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rgb="FF7F7F7F"/>
      </left>
      <right style="medium">
        <color indexed="64"/>
      </right>
      <top/>
      <bottom style="thin">
        <color rgb="FF7F7F7F"/>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rgb="FF7F7F7F"/>
      </left>
      <right style="thin">
        <color indexed="64"/>
      </right>
      <top style="thin">
        <color rgb="FF7F7F7F"/>
      </top>
      <bottom style="thin">
        <color rgb="FF7F7F7F"/>
      </bottom>
      <diagonal/>
    </border>
    <border>
      <left style="medium">
        <color indexed="64"/>
      </left>
      <right/>
      <top style="thin">
        <color indexed="64"/>
      </top>
      <bottom style="medium">
        <color indexed="64"/>
      </bottom>
      <diagonal/>
    </border>
    <border>
      <left style="thin">
        <color rgb="FF7F7F7F"/>
      </left>
      <right/>
      <top style="thin">
        <color rgb="FF7F7F7F"/>
      </top>
      <bottom style="thin">
        <color rgb="FF7F7F7F"/>
      </bottom>
      <diagonal/>
    </border>
    <border>
      <left style="thin">
        <color rgb="FF7F7F7F"/>
      </left>
      <right/>
      <top style="thin">
        <color rgb="FF7F7F7F"/>
      </top>
      <bottom style="medium">
        <color indexed="64"/>
      </bottom>
      <diagonal/>
    </border>
    <border>
      <left/>
      <right style="thin">
        <color indexed="64"/>
      </right>
      <top/>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style="medium">
        <color indexed="64"/>
      </bottom>
      <diagonal/>
    </border>
    <border>
      <left style="medium">
        <color indexed="64"/>
      </left>
      <right style="medium">
        <color indexed="64"/>
      </right>
      <top style="thin">
        <color rgb="FF7F7F7F"/>
      </top>
      <bottom/>
      <diagonal/>
    </border>
    <border>
      <left style="thin">
        <color rgb="FF7F7F7F"/>
      </left>
      <right/>
      <top style="thin">
        <color rgb="FF7F7F7F"/>
      </top>
      <bottom/>
      <diagonal/>
    </border>
    <border>
      <left style="thin">
        <color rgb="FF7F7F7F"/>
      </left>
      <right style="thin">
        <color rgb="FF7F7F7F"/>
      </right>
      <top style="thin">
        <color indexed="64"/>
      </top>
      <bottom style="medium">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rgb="FF7F7F7F"/>
      </right>
      <top/>
      <bottom/>
      <diagonal/>
    </border>
    <border>
      <left/>
      <right style="thin">
        <color rgb="FF7F7F7F"/>
      </right>
      <top style="thin">
        <color indexed="64"/>
      </top>
      <bottom style="thin">
        <color indexed="64"/>
      </bottom>
      <diagonal/>
    </border>
    <border>
      <left/>
      <right/>
      <top style="thin">
        <color rgb="FF7F7F7F"/>
      </top>
      <bottom style="thin">
        <color rgb="FF7F7F7F"/>
      </bottom>
      <diagonal/>
    </border>
    <border>
      <left style="thin">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rgb="FF7F7F7F"/>
      </right>
      <top style="thin">
        <color rgb="FF7F7F7F"/>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7F7F7F"/>
      </left>
      <right style="thin">
        <color rgb="FF7F7F7F"/>
      </right>
      <top style="thin">
        <color rgb="FF7F7F7F"/>
      </top>
      <bottom style="thin">
        <color theme="2"/>
      </bottom>
      <diagonal/>
    </border>
    <border>
      <left/>
      <right style="thin">
        <color rgb="FF7F7F7F"/>
      </right>
      <top/>
      <bottom style="thin">
        <color theme="2"/>
      </bottom>
      <diagonal/>
    </border>
    <border>
      <left/>
      <right/>
      <top/>
      <bottom style="thin">
        <color theme="2"/>
      </bottom>
      <diagonal/>
    </border>
    <border>
      <left style="thin">
        <color rgb="FF7F7F7F"/>
      </left>
      <right style="thin">
        <color theme="2"/>
      </right>
      <top style="thin">
        <color rgb="FF7F7F7F"/>
      </top>
      <bottom style="thin">
        <color rgb="FF7F7F7F"/>
      </bottom>
      <diagonal/>
    </border>
    <border>
      <left style="thin">
        <color rgb="FF7F7F7F"/>
      </left>
      <right style="thin">
        <color theme="2"/>
      </right>
      <top style="thin">
        <color rgb="FF7F7F7F"/>
      </top>
      <bottom/>
      <diagonal/>
    </border>
    <border>
      <left style="thin">
        <color rgb="FF7F7F7F"/>
      </left>
      <right style="thin">
        <color theme="2"/>
      </right>
      <top style="thin">
        <color rgb="FF7F7F7F"/>
      </top>
      <bottom style="medium">
        <color indexed="64"/>
      </bottom>
      <diagonal/>
    </border>
    <border>
      <left/>
      <right style="thin">
        <color theme="2"/>
      </right>
      <top/>
      <bottom/>
      <diagonal/>
    </border>
    <border>
      <left style="medium">
        <color theme="2"/>
      </left>
      <right/>
      <top/>
      <bottom/>
      <diagonal/>
    </border>
    <border>
      <left style="medium">
        <color theme="2"/>
      </left>
      <right/>
      <top/>
      <bottom style="medium">
        <color indexed="64"/>
      </bottom>
      <diagonal/>
    </border>
    <border>
      <left style="thin">
        <color theme="2"/>
      </left>
      <right/>
      <top style="thin">
        <color theme="2"/>
      </top>
      <bottom/>
      <diagonal/>
    </border>
    <border>
      <left/>
      <right/>
      <top style="thin">
        <color theme="2"/>
      </top>
      <bottom style="thin">
        <color theme="2"/>
      </bottom>
      <diagonal/>
    </border>
    <border>
      <left/>
      <right style="thin">
        <color theme="2"/>
      </right>
      <top style="thin">
        <color theme="2"/>
      </top>
      <bottom style="thin">
        <color theme="2"/>
      </bottom>
      <diagonal/>
    </border>
    <border>
      <left/>
      <right style="thin">
        <color theme="2"/>
      </right>
      <top style="thin">
        <color theme="2"/>
      </top>
      <bottom/>
      <diagonal/>
    </border>
    <border>
      <left style="thin">
        <color rgb="FF7F7F7F"/>
      </left>
      <right style="thin">
        <color rgb="FF7F7F7F"/>
      </right>
      <top/>
      <bottom style="thin">
        <color rgb="FF7F7F7F"/>
      </bottom>
      <diagonal/>
    </border>
    <border>
      <left style="thin">
        <color rgb="FF7F7F7F"/>
      </left>
      <right style="thin">
        <color theme="2"/>
      </right>
      <top/>
      <bottom style="thin">
        <color rgb="FF7F7F7F"/>
      </bottom>
      <diagonal/>
    </border>
    <border>
      <left style="thin">
        <color theme="2"/>
      </left>
      <right/>
      <top style="thin">
        <color theme="2"/>
      </top>
      <bottom style="thin">
        <color theme="2"/>
      </bottom>
      <diagonal/>
    </border>
    <border>
      <left style="thin">
        <color rgb="FF7F7F7F"/>
      </left>
      <right style="thin">
        <color rgb="FF7F7F7F"/>
      </right>
      <top style="thin">
        <color theme="2"/>
      </top>
      <bottom style="thin">
        <color theme="2"/>
      </bottom>
      <diagonal/>
    </border>
    <border>
      <left style="thin">
        <color rgb="FF7F7F7F"/>
      </left>
      <right style="thin">
        <color theme="2"/>
      </right>
      <top style="thin">
        <color theme="2"/>
      </top>
      <bottom style="thin">
        <color theme="2"/>
      </bottom>
      <diagonal/>
    </border>
    <border>
      <left/>
      <right/>
      <top style="thin">
        <color indexed="64"/>
      </top>
      <bottom style="thin">
        <color theme="2"/>
      </bottom>
      <diagonal/>
    </border>
    <border>
      <left/>
      <right style="thin">
        <color theme="2"/>
      </right>
      <top style="thin">
        <color indexed="64"/>
      </top>
      <bottom style="thin">
        <color theme="2"/>
      </bottom>
      <diagonal/>
    </border>
    <border>
      <left style="thin">
        <color rgb="FF7F7F7F"/>
      </left>
      <right style="thin">
        <color theme="2"/>
      </right>
      <top/>
      <bottom/>
      <diagonal/>
    </border>
    <border>
      <left style="medium">
        <color theme="2"/>
      </left>
      <right style="thin">
        <color theme="2"/>
      </right>
      <top/>
      <bottom/>
      <diagonal/>
    </border>
    <border>
      <left style="thin">
        <color theme="2"/>
      </left>
      <right/>
      <top/>
      <bottom style="thin">
        <color theme="2"/>
      </bottom>
      <diagonal/>
    </border>
    <border>
      <left/>
      <right style="thin">
        <color theme="2"/>
      </right>
      <top/>
      <bottom style="thin">
        <color theme="2"/>
      </bottom>
      <diagonal/>
    </border>
    <border>
      <left style="medium">
        <color theme="2"/>
      </left>
      <right/>
      <top style="thin">
        <color indexed="64"/>
      </top>
      <bottom style="thin">
        <color theme="2"/>
      </bottom>
      <diagonal/>
    </border>
    <border>
      <left/>
      <right style="thin">
        <color rgb="FF7F7F7F"/>
      </right>
      <top style="thin">
        <color theme="2"/>
      </top>
      <bottom/>
      <diagonal/>
    </border>
    <border>
      <left style="medium">
        <color theme="1"/>
      </left>
      <right/>
      <top style="medium">
        <color theme="1"/>
      </top>
      <bottom style="thin">
        <color indexed="64"/>
      </bottom>
      <diagonal/>
    </border>
    <border>
      <left style="medium">
        <color theme="2"/>
      </left>
      <right/>
      <top style="medium">
        <color theme="1"/>
      </top>
      <bottom/>
      <diagonal/>
    </border>
    <border>
      <left style="medium">
        <color indexed="64"/>
      </left>
      <right/>
      <top style="medium">
        <color theme="1"/>
      </top>
      <bottom/>
      <diagonal/>
    </border>
    <border>
      <left style="thin">
        <color indexed="64"/>
      </left>
      <right style="thin">
        <color indexed="64"/>
      </right>
      <top style="medium">
        <color theme="1"/>
      </top>
      <bottom/>
      <diagonal/>
    </border>
    <border>
      <left style="medium">
        <color indexed="64"/>
      </left>
      <right style="thin">
        <color indexed="64"/>
      </right>
      <top style="medium">
        <color theme="1"/>
      </top>
      <bottom/>
      <diagonal/>
    </border>
    <border>
      <left style="medium">
        <color indexed="64"/>
      </left>
      <right style="medium">
        <color indexed="64"/>
      </right>
      <top style="medium">
        <color theme="1"/>
      </top>
      <bottom/>
      <diagonal/>
    </border>
    <border>
      <left style="medium">
        <color indexed="64"/>
      </left>
      <right style="thin">
        <color theme="2"/>
      </right>
      <top style="medium">
        <color theme="1"/>
      </top>
      <bottom style="thin">
        <color indexed="64"/>
      </bottom>
      <diagonal/>
    </border>
    <border>
      <left/>
      <right style="medium">
        <color theme="1"/>
      </right>
      <top style="medium">
        <color theme="1"/>
      </top>
      <bottom/>
      <diagonal/>
    </border>
    <border>
      <left style="medium">
        <color theme="1"/>
      </left>
      <right/>
      <top style="thin">
        <color indexed="64"/>
      </top>
      <bottom style="thin">
        <color indexed="64"/>
      </bottom>
      <diagonal/>
    </border>
    <border>
      <left/>
      <right style="medium">
        <color theme="1"/>
      </right>
      <top style="thin">
        <color indexed="64"/>
      </top>
      <bottom/>
      <diagonal/>
    </border>
    <border>
      <left style="thin">
        <color theme="2"/>
      </left>
      <right style="medium">
        <color theme="1"/>
      </right>
      <top style="thin">
        <color theme="2"/>
      </top>
      <bottom style="thin">
        <color theme="2"/>
      </bottom>
      <diagonal/>
    </border>
    <border>
      <left style="thin">
        <color theme="2"/>
      </left>
      <right style="medium">
        <color theme="1"/>
      </right>
      <top/>
      <bottom/>
      <diagonal/>
    </border>
    <border>
      <left style="thin">
        <color theme="2"/>
      </left>
      <right style="medium">
        <color theme="1"/>
      </right>
      <top style="thin">
        <color theme="2"/>
      </top>
      <bottom/>
      <diagonal/>
    </border>
    <border>
      <left style="thin">
        <color theme="2"/>
      </left>
      <right style="medium">
        <color theme="1"/>
      </right>
      <top/>
      <bottom style="thin">
        <color theme="2"/>
      </bottom>
      <diagonal/>
    </border>
    <border>
      <left style="medium">
        <color theme="1"/>
      </left>
      <right/>
      <top style="thin">
        <color indexed="64"/>
      </top>
      <bottom style="medium">
        <color indexed="64"/>
      </bottom>
      <diagonal/>
    </border>
    <border>
      <left/>
      <right style="medium">
        <color theme="1"/>
      </right>
      <top/>
      <bottom style="medium">
        <color indexed="64"/>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style="medium">
        <color theme="2"/>
      </left>
      <right/>
      <top/>
      <bottom style="medium">
        <color theme="1"/>
      </bottom>
      <diagonal/>
    </border>
    <border>
      <left/>
      <right/>
      <top/>
      <bottom style="medium">
        <color theme="1"/>
      </bottom>
      <diagonal/>
    </border>
    <border>
      <left/>
      <right style="thin">
        <color theme="2"/>
      </right>
      <top/>
      <bottom style="medium">
        <color theme="1"/>
      </bottom>
      <diagonal/>
    </border>
    <border>
      <left/>
      <right style="medium">
        <color theme="1"/>
      </right>
      <top/>
      <bottom style="medium">
        <color theme="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theme="2"/>
      </left>
      <right style="medium">
        <color indexed="64"/>
      </right>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thin">
        <color theme="2"/>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s>
  <cellStyleXfs count="18">
    <xf numFmtId="0" fontId="0" fillId="0" borderId="0"/>
    <xf numFmtId="165" fontId="3" fillId="0" borderId="0" applyFont="0" applyFill="0" applyBorder="0" applyAlignment="0" applyProtection="0"/>
    <xf numFmtId="9" fontId="3" fillId="0" borderId="0" applyFont="0" applyFill="0" applyBorder="0" applyAlignment="0" applyProtection="0"/>
    <xf numFmtId="0" fontId="4" fillId="2" borderId="1" applyNumberFormat="0" applyAlignment="0" applyProtection="0"/>
    <xf numFmtId="0" fontId="5" fillId="3" borderId="0" applyNumberFormat="0" applyBorder="0" applyAlignment="0" applyProtection="0"/>
    <xf numFmtId="0" fontId="6" fillId="0" borderId="0"/>
    <xf numFmtId="0" fontId="7" fillId="0" borderId="0"/>
    <xf numFmtId="0" fontId="7" fillId="0" borderId="0"/>
    <xf numFmtId="0" fontId="21" fillId="0" borderId="0"/>
    <xf numFmtId="0" fontId="3" fillId="0" borderId="0"/>
    <xf numFmtId="0" fontId="23" fillId="7" borderId="7">
      <alignment horizontal="left" vertical="top" wrapText="1"/>
    </xf>
    <xf numFmtId="0" fontId="25" fillId="8" borderId="7">
      <alignment vertical="top" wrapText="1"/>
    </xf>
    <xf numFmtId="0" fontId="6" fillId="0" borderId="0"/>
    <xf numFmtId="43" fontId="6" fillId="0" borderId="0" applyFont="0" applyFill="0" applyBorder="0" applyAlignment="0" applyProtection="0"/>
    <xf numFmtId="43" fontId="6" fillId="0" borderId="0" applyFont="0" applyFill="0" applyBorder="0" applyAlignment="0" applyProtection="0"/>
    <xf numFmtId="0" fontId="28" fillId="12" borderId="18" applyFill="0" applyBorder="0" applyProtection="0">
      <alignment horizontal="left" vertical="center"/>
    </xf>
    <xf numFmtId="166" fontId="21" fillId="0" borderId="0"/>
    <xf numFmtId="0" fontId="50" fillId="0" borderId="0" applyNumberFormat="0" applyFill="0" applyBorder="0" applyAlignment="0" applyProtection="0"/>
  </cellStyleXfs>
  <cellXfs count="518">
    <xf numFmtId="0" fontId="0" fillId="0" borderId="0" xfId="0"/>
    <xf numFmtId="0" fontId="2" fillId="4" borderId="0" xfId="5" applyFont="1" applyFill="1"/>
    <xf numFmtId="0" fontId="9" fillId="5" borderId="0" xfId="6" applyFont="1" applyFill="1" applyAlignment="1">
      <alignment vertical="center" wrapText="1"/>
    </xf>
    <xf numFmtId="0" fontId="11" fillId="0" borderId="0" xfId="5" applyFont="1" applyAlignment="1">
      <alignment vertical="center" wrapText="1"/>
    </xf>
    <xf numFmtId="0" fontId="10" fillId="0" borderId="0" xfId="5" applyFont="1" applyAlignment="1">
      <alignment vertical="center" wrapText="1"/>
    </xf>
    <xf numFmtId="0" fontId="12" fillId="0" borderId="0" xfId="5" applyFont="1" applyAlignment="1">
      <alignment vertical="center" wrapText="1"/>
    </xf>
    <xf numFmtId="0" fontId="14" fillId="5" borderId="0" xfId="5" applyFont="1" applyFill="1" applyAlignment="1">
      <alignment vertical="center" wrapText="1"/>
    </xf>
    <xf numFmtId="0" fontId="2" fillId="0" borderId="0" xfId="5" applyFont="1"/>
    <xf numFmtId="0" fontId="2" fillId="5" borderId="0" xfId="5" applyFont="1" applyFill="1" applyAlignment="1">
      <alignment vertical="center" wrapText="1"/>
    </xf>
    <xf numFmtId="0" fontId="10" fillId="4" borderId="0" xfId="7" applyFont="1" applyFill="1"/>
    <xf numFmtId="0" fontId="15" fillId="4" borderId="0" xfId="7" applyFont="1" applyFill="1"/>
    <xf numFmtId="0" fontId="17" fillId="4" borderId="0" xfId="7" applyFont="1" applyFill="1" applyAlignment="1">
      <alignment horizontal="left" vertical="top" wrapText="1"/>
    </xf>
    <xf numFmtId="0" fontId="10" fillId="4" borderId="0" xfId="7" applyFont="1" applyFill="1" applyAlignment="1">
      <alignment wrapText="1"/>
    </xf>
    <xf numFmtId="0" fontId="20" fillId="4" borderId="0" xfId="7" applyFont="1" applyFill="1" applyAlignment="1">
      <alignment horizontal="left" vertical="center" wrapText="1" indent="1"/>
    </xf>
    <xf numFmtId="0" fontId="7" fillId="0" borderId="0" xfId="7"/>
    <xf numFmtId="164" fontId="18" fillId="4" borderId="2" xfId="8" applyNumberFormat="1" applyFont="1" applyFill="1" applyBorder="1" applyAlignment="1">
      <alignment horizontal="center" vertical="center" wrapText="1"/>
    </xf>
    <xf numFmtId="164" fontId="18" fillId="4" borderId="4" xfId="8" applyNumberFormat="1" applyFont="1" applyFill="1" applyBorder="1" applyAlignment="1">
      <alignment horizontal="center" vertical="center" wrapText="1"/>
    </xf>
    <xf numFmtId="164" fontId="18" fillId="4" borderId="5" xfId="8" applyNumberFormat="1" applyFont="1" applyFill="1" applyBorder="1" applyAlignment="1">
      <alignment horizontal="center" vertical="center" wrapText="1"/>
    </xf>
    <xf numFmtId="0" fontId="18" fillId="6" borderId="0" xfId="9" applyFont="1" applyFill="1" applyAlignment="1">
      <alignment horizontal="center" vertical="top"/>
    </xf>
    <xf numFmtId="0" fontId="18" fillId="6" borderId="0" xfId="9" applyFont="1" applyFill="1" applyAlignment="1" applyProtection="1">
      <alignment horizontal="left" vertical="top"/>
      <protection locked="0"/>
    </xf>
    <xf numFmtId="0" fontId="16" fillId="6" borderId="0" xfId="9" applyFont="1" applyFill="1" applyAlignment="1" applyProtection="1">
      <alignment vertical="top" wrapText="1"/>
      <protection locked="0"/>
    </xf>
    <xf numFmtId="0" fontId="16" fillId="0" borderId="7" xfId="9" applyFont="1" applyBorder="1" applyAlignment="1" applyProtection="1">
      <alignment horizontal="left" vertical="center" wrapText="1"/>
      <protection locked="0"/>
    </xf>
    <xf numFmtId="164" fontId="18" fillId="4" borderId="2" xfId="8" applyNumberFormat="1" applyFont="1" applyFill="1" applyBorder="1" applyAlignment="1">
      <alignment horizontal="center" vertical="center"/>
    </xf>
    <xf numFmtId="0" fontId="18" fillId="6" borderId="13" xfId="9" applyFont="1" applyFill="1" applyBorder="1" applyAlignment="1" applyProtection="1">
      <alignment horizontal="left" vertical="top"/>
      <protection locked="0"/>
    </xf>
    <xf numFmtId="0" fontId="16" fillId="6" borderId="13" xfId="9" applyFont="1" applyFill="1" applyBorder="1" applyAlignment="1" applyProtection="1">
      <alignment vertical="top" wrapText="1"/>
      <protection locked="0"/>
    </xf>
    <xf numFmtId="0" fontId="16" fillId="0" borderId="21" xfId="9" applyFont="1" applyBorder="1" applyAlignment="1" applyProtection="1">
      <alignment horizontal="left" vertical="center" wrapText="1"/>
      <protection locked="0"/>
    </xf>
    <xf numFmtId="3" fontId="22" fillId="9" borderId="9" xfId="8" applyNumberFormat="1" applyFont="1" applyFill="1" applyBorder="1" applyAlignment="1">
      <alignment horizontal="left" vertical="center"/>
    </xf>
    <xf numFmtId="3" fontId="22" fillId="9" borderId="9" xfId="8" applyNumberFormat="1" applyFont="1" applyFill="1" applyBorder="1" applyAlignment="1">
      <alignment horizontal="left" vertical="center" wrapText="1"/>
    </xf>
    <xf numFmtId="0" fontId="22" fillId="10" borderId="9" xfId="10" applyFont="1" applyFill="1" applyBorder="1">
      <alignment horizontal="left" vertical="top" wrapText="1"/>
    </xf>
    <xf numFmtId="0" fontId="22" fillId="10" borderId="8" xfId="10" applyFont="1" applyFill="1" applyBorder="1" applyAlignment="1">
      <alignment horizontal="left" vertical="top"/>
    </xf>
    <xf numFmtId="0" fontId="26" fillId="11" borderId="9" xfId="11" applyFont="1" applyFill="1" applyBorder="1">
      <alignment vertical="top" wrapText="1"/>
    </xf>
    <xf numFmtId="0" fontId="26" fillId="11" borderId="11" xfId="11" applyFont="1" applyFill="1" applyBorder="1">
      <alignment vertical="top" wrapText="1"/>
    </xf>
    <xf numFmtId="3" fontId="22" fillId="9" borderId="11" xfId="8" applyNumberFormat="1" applyFont="1" applyFill="1" applyBorder="1" applyAlignment="1">
      <alignment horizontal="left" vertical="center" wrapText="1"/>
    </xf>
    <xf numFmtId="0" fontId="22" fillId="10" borderId="11" xfId="10" applyFont="1" applyFill="1" applyBorder="1">
      <alignment horizontal="left" vertical="top" wrapText="1"/>
    </xf>
    <xf numFmtId="0" fontId="7" fillId="4" borderId="0" xfId="0" applyFont="1" applyFill="1"/>
    <xf numFmtId="0" fontId="16" fillId="0" borderId="0" xfId="12" applyFont="1"/>
    <xf numFmtId="166" fontId="18" fillId="4" borderId="0" xfId="13" applyNumberFormat="1" applyFont="1" applyFill="1" applyAlignment="1">
      <alignment horizontal="left"/>
    </xf>
    <xf numFmtId="3" fontId="16" fillId="4" borderId="0" xfId="8" applyNumberFormat="1" applyFont="1" applyFill="1"/>
    <xf numFmtId="164" fontId="16" fillId="4" borderId="0" xfId="8" applyNumberFormat="1" applyFont="1" applyFill="1"/>
    <xf numFmtId="166" fontId="16" fillId="4" borderId="13" xfId="14" applyNumberFormat="1" applyFont="1" applyFill="1" applyBorder="1"/>
    <xf numFmtId="166" fontId="7" fillId="4" borderId="13" xfId="16" applyFont="1" applyFill="1" applyBorder="1"/>
    <xf numFmtId="166" fontId="30" fillId="4" borderId="13" xfId="14" applyNumberFormat="1" applyFont="1" applyFill="1" applyBorder="1"/>
    <xf numFmtId="164" fontId="18" fillId="4" borderId="3" xfId="8" applyNumberFormat="1" applyFont="1" applyFill="1" applyBorder="1" applyAlignment="1">
      <alignment horizontal="center" vertical="center" wrapText="1"/>
    </xf>
    <xf numFmtId="168" fontId="16" fillId="0" borderId="12" xfId="9" applyNumberFormat="1" applyFont="1" applyBorder="1" applyAlignment="1" applyProtection="1">
      <alignment horizontal="left" vertical="center" wrapText="1"/>
      <protection locked="0"/>
    </xf>
    <xf numFmtId="168" fontId="16" fillId="0" borderId="14" xfId="9" applyNumberFormat="1" applyFont="1" applyBorder="1" applyAlignment="1" applyProtection="1">
      <alignment horizontal="left" vertical="center" wrapText="1"/>
      <protection locked="0"/>
    </xf>
    <xf numFmtId="0" fontId="24" fillId="4" borderId="0" xfId="9" applyFont="1" applyFill="1"/>
    <xf numFmtId="0" fontId="18" fillId="4" borderId="0" xfId="9" applyFont="1" applyFill="1" applyAlignment="1">
      <alignment horizontal="left" vertical="top"/>
    </xf>
    <xf numFmtId="0" fontId="16" fillId="4" borderId="0" xfId="9" applyFont="1" applyFill="1" applyAlignment="1">
      <alignment vertical="top"/>
    </xf>
    <xf numFmtId="0" fontId="27" fillId="4" borderId="0" xfId="9" applyFont="1" applyFill="1" applyAlignment="1">
      <alignment horizontal="left" vertical="top" wrapText="1"/>
    </xf>
    <xf numFmtId="0" fontId="16" fillId="4" borderId="0" xfId="9" applyFont="1" applyFill="1" applyAlignment="1">
      <alignment vertical="top" wrapText="1"/>
    </xf>
    <xf numFmtId="0" fontId="19" fillId="4" borderId="13" xfId="15" applyFont="1" applyFill="1" applyBorder="1">
      <alignment horizontal="left" vertical="center"/>
    </xf>
    <xf numFmtId="0" fontId="16" fillId="4" borderId="13" xfId="15" applyFont="1" applyFill="1" applyBorder="1" applyAlignment="1">
      <alignment horizontal="left" vertical="top"/>
    </xf>
    <xf numFmtId="0" fontId="29" fillId="4" borderId="13" xfId="15" applyFont="1" applyFill="1" applyBorder="1" applyAlignment="1">
      <alignment horizontal="center" vertical="center"/>
    </xf>
    <xf numFmtId="0" fontId="16" fillId="4" borderId="13" xfId="15" applyFont="1" applyFill="1" applyBorder="1">
      <alignment horizontal="left" vertical="center"/>
    </xf>
    <xf numFmtId="0" fontId="7" fillId="4" borderId="0" xfId="7" applyFill="1"/>
    <xf numFmtId="3" fontId="22" fillId="9" borderId="20" xfId="8" applyNumberFormat="1" applyFont="1" applyFill="1" applyBorder="1" applyAlignment="1">
      <alignment horizontal="left" vertical="center"/>
    </xf>
    <xf numFmtId="0" fontId="18" fillId="6" borderId="6" xfId="9" applyFont="1" applyFill="1" applyBorder="1" applyAlignment="1" applyProtection="1">
      <alignment horizontal="left" vertical="top"/>
      <protection locked="0"/>
    </xf>
    <xf numFmtId="0" fontId="18" fillId="6" borderId="6" xfId="9" applyFont="1" applyFill="1" applyBorder="1" applyAlignment="1">
      <alignment horizontal="center" vertical="top"/>
    </xf>
    <xf numFmtId="0" fontId="18" fillId="6" borderId="23" xfId="9" applyFont="1" applyFill="1" applyBorder="1" applyAlignment="1" applyProtection="1">
      <alignment horizontal="left" vertical="top"/>
      <protection locked="0"/>
    </xf>
    <xf numFmtId="0" fontId="31" fillId="13" borderId="20" xfId="9" applyFont="1" applyFill="1" applyBorder="1"/>
    <xf numFmtId="3" fontId="22" fillId="15" borderId="9" xfId="8" applyNumberFormat="1" applyFont="1" applyFill="1" applyBorder="1" applyAlignment="1">
      <alignment horizontal="left" vertical="center"/>
    </xf>
    <xf numFmtId="3" fontId="22" fillId="15" borderId="9" xfId="8" applyNumberFormat="1" applyFont="1" applyFill="1" applyBorder="1" applyAlignment="1">
      <alignment horizontal="left" vertical="center" wrapText="1"/>
    </xf>
    <xf numFmtId="3" fontId="22" fillId="15" borderId="11" xfId="8" applyNumberFormat="1" applyFont="1" applyFill="1" applyBorder="1" applyAlignment="1">
      <alignment horizontal="left" vertical="center" wrapText="1"/>
    </xf>
    <xf numFmtId="0" fontId="22" fillId="16" borderId="9" xfId="10" applyFont="1" applyFill="1" applyBorder="1">
      <alignment horizontal="left" vertical="top" wrapText="1"/>
    </xf>
    <xf numFmtId="0" fontId="22" fillId="16" borderId="11" xfId="10" applyFont="1" applyFill="1" applyBorder="1">
      <alignment horizontal="left" vertical="top" wrapText="1"/>
    </xf>
    <xf numFmtId="0" fontId="18" fillId="16" borderId="8" xfId="10" applyFont="1" applyFill="1" applyBorder="1" applyAlignment="1">
      <alignment horizontal="left" vertical="top"/>
    </xf>
    <xf numFmtId="166" fontId="7" fillId="4" borderId="0" xfId="16" applyFont="1" applyFill="1"/>
    <xf numFmtId="3" fontId="22" fillId="15" borderId="20" xfId="8" applyNumberFormat="1" applyFont="1" applyFill="1" applyBorder="1" applyAlignment="1">
      <alignment horizontal="left" vertical="center" wrapText="1"/>
    </xf>
    <xf numFmtId="0" fontId="22" fillId="16" borderId="20" xfId="10" applyFont="1" applyFill="1" applyBorder="1">
      <alignment horizontal="left" vertical="top" wrapText="1"/>
    </xf>
    <xf numFmtId="0" fontId="26" fillId="11" borderId="20" xfId="11" applyFont="1" applyFill="1" applyBorder="1">
      <alignment vertical="top" wrapText="1"/>
    </xf>
    <xf numFmtId="167" fontId="4" fillId="2" borderId="24" xfId="3" applyNumberFormat="1" applyBorder="1" applyAlignment="1" applyProtection="1">
      <alignment horizontal="left" vertical="center" wrapText="1"/>
      <protection locked="0"/>
    </xf>
    <xf numFmtId="167" fontId="4" fillId="2" borderId="25" xfId="3" applyNumberFormat="1" applyBorder="1" applyAlignment="1" applyProtection="1">
      <alignment horizontal="left" vertical="center" wrapText="1"/>
      <protection locked="0"/>
    </xf>
    <xf numFmtId="0" fontId="26" fillId="11" borderId="8" xfId="11" applyFont="1" applyFill="1" applyBorder="1" applyAlignment="1">
      <alignment vertical="top"/>
    </xf>
    <xf numFmtId="0" fontId="4" fillId="2" borderId="27" xfId="3" applyBorder="1" applyAlignment="1" applyProtection="1">
      <alignment horizontal="left" vertical="center" wrapText="1"/>
      <protection locked="0"/>
    </xf>
    <xf numFmtId="0" fontId="16" fillId="0" borderId="29" xfId="9" applyFont="1" applyBorder="1" applyAlignment="1" applyProtection="1">
      <alignment horizontal="left" vertical="center" wrapText="1"/>
      <protection locked="0"/>
    </xf>
    <xf numFmtId="165" fontId="16" fillId="0" borderId="30" xfId="9" applyNumberFormat="1" applyFont="1" applyBorder="1" applyAlignment="1" applyProtection="1">
      <alignment horizontal="left" vertical="center" wrapText="1"/>
      <protection locked="0"/>
    </xf>
    <xf numFmtId="0" fontId="16" fillId="4" borderId="0" xfId="12" applyFont="1" applyFill="1"/>
    <xf numFmtId="0" fontId="32" fillId="4" borderId="0" xfId="7" applyFont="1" applyFill="1"/>
    <xf numFmtId="3" fontId="22" fillId="9" borderId="15" xfId="8" applyNumberFormat="1" applyFont="1" applyFill="1" applyBorder="1" applyAlignment="1">
      <alignment horizontal="left" vertical="center" wrapText="1"/>
    </xf>
    <xf numFmtId="3" fontId="22" fillId="9" borderId="16" xfId="8" applyNumberFormat="1" applyFont="1" applyFill="1" applyBorder="1" applyAlignment="1">
      <alignment horizontal="left" vertical="center" wrapText="1"/>
    </xf>
    <xf numFmtId="0" fontId="18" fillId="14" borderId="9" xfId="9" applyFont="1" applyFill="1" applyBorder="1" applyAlignment="1" applyProtection="1">
      <alignment horizontal="left" vertical="top"/>
      <protection locked="0"/>
    </xf>
    <xf numFmtId="0" fontId="16" fillId="14" borderId="9" xfId="9" applyFont="1" applyFill="1" applyBorder="1" applyAlignment="1" applyProtection="1">
      <alignment vertical="top" wrapText="1"/>
      <protection locked="0"/>
    </xf>
    <xf numFmtId="0" fontId="16" fillId="14" borderId="9" xfId="9" applyFont="1" applyFill="1" applyBorder="1" applyAlignment="1" applyProtection="1">
      <alignment horizontal="left" vertical="center" wrapText="1"/>
      <protection locked="0"/>
    </xf>
    <xf numFmtId="0" fontId="22" fillId="14" borderId="20" xfId="9" applyFont="1" applyFill="1" applyBorder="1" applyAlignment="1" applyProtection="1">
      <alignment horizontal="left" vertical="top"/>
      <protection locked="0"/>
    </xf>
    <xf numFmtId="169" fontId="16" fillId="0" borderId="21" xfId="1" applyNumberFormat="1" applyFont="1" applyBorder="1" applyAlignment="1" applyProtection="1">
      <alignment horizontal="left" vertical="center" wrapText="1"/>
      <protection locked="0"/>
    </xf>
    <xf numFmtId="9" fontId="4" fillId="2" borderId="26" xfId="2" applyFont="1" applyFill="1" applyBorder="1" applyAlignment="1" applyProtection="1">
      <alignment horizontal="center" vertical="center" wrapText="1"/>
      <protection locked="0"/>
    </xf>
    <xf numFmtId="9" fontId="4" fillId="2" borderId="28" xfId="2" applyFont="1" applyFill="1" applyBorder="1" applyAlignment="1" applyProtection="1">
      <alignment horizontal="center" vertical="center" wrapText="1"/>
      <protection locked="0"/>
    </xf>
    <xf numFmtId="0" fontId="34" fillId="4" borderId="0" xfId="7" applyFont="1" applyFill="1"/>
    <xf numFmtId="0" fontId="34" fillId="4" borderId="0" xfId="7" applyFont="1" applyFill="1" applyAlignment="1">
      <alignment horizontal="left" vertical="top" wrapText="1"/>
    </xf>
    <xf numFmtId="0" fontId="12" fillId="4" borderId="0" xfId="7" applyFont="1" applyFill="1" applyAlignment="1">
      <alignment horizontal="left" vertical="top" wrapText="1"/>
    </xf>
    <xf numFmtId="0" fontId="12" fillId="4" borderId="0" xfId="7" applyFont="1" applyFill="1" applyAlignment="1">
      <alignment horizontal="left" vertical="top" wrapText="1" indent="2"/>
    </xf>
    <xf numFmtId="0" fontId="34" fillId="4" borderId="0" xfId="7" applyFont="1" applyFill="1" applyAlignment="1">
      <alignment horizontal="left" vertical="top" wrapText="1" indent="2"/>
    </xf>
    <xf numFmtId="0" fontId="34" fillId="4" borderId="0" xfId="7" applyFont="1" applyFill="1" applyAlignment="1">
      <alignment vertical="top" wrapText="1"/>
    </xf>
    <xf numFmtId="0" fontId="35" fillId="4" borderId="0" xfId="7" applyFont="1" applyFill="1" applyAlignment="1">
      <alignment horizontal="left" vertical="center" wrapText="1"/>
    </xf>
    <xf numFmtId="0" fontId="34" fillId="4" borderId="0" xfId="7" applyFont="1" applyFill="1" applyAlignment="1">
      <alignment wrapText="1"/>
    </xf>
    <xf numFmtId="0" fontId="36" fillId="4" borderId="0" xfId="7" applyFont="1" applyFill="1" applyAlignment="1">
      <alignment horizontal="left" vertical="top" wrapText="1"/>
    </xf>
    <xf numFmtId="0" fontId="33" fillId="4" borderId="0" xfId="7" applyFont="1" applyFill="1" applyAlignment="1">
      <alignment wrapText="1"/>
    </xf>
    <xf numFmtId="3" fontId="22" fillId="9" borderId="32" xfId="8" applyNumberFormat="1" applyFont="1" applyFill="1" applyBorder="1" applyAlignment="1">
      <alignment horizontal="left" vertical="center"/>
    </xf>
    <xf numFmtId="3" fontId="22" fillId="9" borderId="32" xfId="8" applyNumberFormat="1" applyFont="1" applyFill="1" applyBorder="1" applyAlignment="1">
      <alignment horizontal="left" vertical="center" wrapText="1"/>
    </xf>
    <xf numFmtId="9" fontId="22" fillId="9" borderId="32" xfId="2" applyFont="1" applyFill="1" applyBorder="1" applyAlignment="1">
      <alignment horizontal="center" vertical="center" wrapText="1"/>
    </xf>
    <xf numFmtId="3" fontId="22" fillId="9" borderId="33" xfId="8" applyNumberFormat="1" applyFont="1" applyFill="1" applyBorder="1" applyAlignment="1">
      <alignment horizontal="left" vertical="center" wrapText="1"/>
    </xf>
    <xf numFmtId="0" fontId="22" fillId="10" borderId="9" xfId="10" applyFont="1" applyFill="1" applyBorder="1" applyAlignment="1">
      <alignment horizontal="left" vertical="top"/>
    </xf>
    <xf numFmtId="0" fontId="22" fillId="10" borderId="32" xfId="10" applyFont="1" applyFill="1" applyBorder="1" applyAlignment="1">
      <alignment horizontal="left" vertical="top"/>
    </xf>
    <xf numFmtId="0" fontId="22" fillId="10" borderId="32" xfId="10" applyFont="1" applyFill="1" applyBorder="1">
      <alignment horizontal="left" vertical="top" wrapText="1"/>
    </xf>
    <xf numFmtId="9" fontId="4" fillId="2" borderId="34" xfId="2" applyFont="1" applyFill="1" applyBorder="1" applyAlignment="1" applyProtection="1">
      <alignment horizontal="center" vertical="center" wrapText="1"/>
      <protection locked="0"/>
    </xf>
    <xf numFmtId="0" fontId="22" fillId="10" borderId="33" xfId="10" applyFont="1" applyFill="1" applyBorder="1">
      <alignment horizontal="left" vertical="top" wrapText="1"/>
    </xf>
    <xf numFmtId="165" fontId="22" fillId="9" borderId="11" xfId="1" applyFont="1" applyFill="1" applyBorder="1" applyAlignment="1">
      <alignment horizontal="left" vertical="center" wrapText="1"/>
    </xf>
    <xf numFmtId="169" fontId="16" fillId="0" borderId="29" xfId="1" applyNumberFormat="1" applyFont="1" applyBorder="1" applyAlignment="1" applyProtection="1">
      <alignment horizontal="left" vertical="center" wrapText="1"/>
      <protection locked="0"/>
    </xf>
    <xf numFmtId="164" fontId="18" fillId="4" borderId="36" xfId="8" applyNumberFormat="1" applyFont="1" applyFill="1" applyBorder="1" applyAlignment="1">
      <alignment horizontal="center" vertical="center" wrapText="1"/>
    </xf>
    <xf numFmtId="164" fontId="18" fillId="4" borderId="18" xfId="8" applyNumberFormat="1" applyFont="1" applyFill="1" applyBorder="1" applyAlignment="1">
      <alignment horizontal="center" vertical="center" wrapText="1"/>
    </xf>
    <xf numFmtId="164" fontId="18" fillId="4" borderId="37" xfId="8" applyNumberFormat="1" applyFont="1" applyFill="1" applyBorder="1" applyAlignment="1">
      <alignment horizontal="center" vertical="center" wrapText="1"/>
    </xf>
    <xf numFmtId="164" fontId="18" fillId="4" borderId="38" xfId="8" applyNumberFormat="1" applyFont="1" applyFill="1" applyBorder="1" applyAlignment="1">
      <alignment horizontal="center" vertical="center"/>
    </xf>
    <xf numFmtId="3" fontId="22" fillId="9" borderId="8" xfId="8" applyNumberFormat="1" applyFont="1" applyFill="1" applyBorder="1" applyAlignment="1">
      <alignment horizontal="left" vertical="center"/>
    </xf>
    <xf numFmtId="3" fontId="22" fillId="9" borderId="39" xfId="8" applyNumberFormat="1" applyFont="1" applyFill="1" applyBorder="1" applyAlignment="1">
      <alignment horizontal="left" vertical="center" wrapText="1"/>
    </xf>
    <xf numFmtId="0" fontId="22" fillId="10" borderId="39" xfId="10" applyFont="1" applyFill="1" applyBorder="1">
      <alignment horizontal="left" vertical="top" wrapText="1"/>
    </xf>
    <xf numFmtId="0" fontId="16" fillId="6" borderId="15" xfId="9" applyFont="1" applyFill="1" applyBorder="1" applyAlignment="1" applyProtection="1">
      <alignment vertical="top" wrapText="1"/>
      <protection locked="0"/>
    </xf>
    <xf numFmtId="0" fontId="40" fillId="4" borderId="0" xfId="7" applyFont="1" applyFill="1"/>
    <xf numFmtId="0" fontId="31" fillId="13" borderId="8" xfId="9" applyFont="1" applyFill="1" applyBorder="1"/>
    <xf numFmtId="0" fontId="26" fillId="11" borderId="39" xfId="11" applyFont="1" applyFill="1" applyBorder="1">
      <alignment vertical="top" wrapText="1"/>
    </xf>
    <xf numFmtId="0" fontId="18" fillId="6" borderId="42" xfId="9" applyFont="1" applyFill="1" applyBorder="1" applyAlignment="1" applyProtection="1">
      <alignment horizontal="left" vertical="top"/>
      <protection locked="0"/>
    </xf>
    <xf numFmtId="9" fontId="4" fillId="2" borderId="44" xfId="2" applyFont="1" applyFill="1" applyBorder="1" applyAlignment="1" applyProtection="1">
      <alignment horizontal="center" vertical="center" wrapText="1"/>
      <protection locked="0"/>
    </xf>
    <xf numFmtId="0" fontId="41" fillId="2" borderId="1" xfId="3" applyFont="1" applyAlignment="1">
      <alignment horizontal="left" vertical="top" wrapText="1"/>
    </xf>
    <xf numFmtId="0" fontId="10" fillId="4" borderId="0" xfId="7" applyFont="1" applyFill="1" applyAlignment="1">
      <alignment horizontal="left" vertical="top" wrapText="1"/>
    </xf>
    <xf numFmtId="0" fontId="42" fillId="4" borderId="0" xfId="7" applyFont="1" applyFill="1"/>
    <xf numFmtId="0" fontId="34" fillId="4" borderId="0" xfId="7" applyFont="1" applyFill="1" applyAlignment="1">
      <alignment horizontal="left" vertical="center" wrapText="1"/>
    </xf>
    <xf numFmtId="170" fontId="4" fillId="2" borderId="1" xfId="3" applyNumberFormat="1" applyAlignment="1" applyProtection="1">
      <alignment horizontal="center" vertical="center" wrapText="1"/>
      <protection locked="0"/>
    </xf>
    <xf numFmtId="169" fontId="4" fillId="2" borderId="1" xfId="3" applyNumberFormat="1" applyAlignment="1" applyProtection="1">
      <alignment horizontal="center" vertical="center" wrapText="1"/>
      <protection locked="0"/>
    </xf>
    <xf numFmtId="0" fontId="31" fillId="13" borderId="45" xfId="9" applyFont="1" applyFill="1" applyBorder="1"/>
    <xf numFmtId="169" fontId="4" fillId="2" borderId="27" xfId="3" applyNumberFormat="1" applyBorder="1" applyAlignment="1" applyProtection="1">
      <alignment horizontal="center" vertical="center" wrapText="1"/>
      <protection locked="0"/>
    </xf>
    <xf numFmtId="0" fontId="16" fillId="0" borderId="0" xfId="9" applyFont="1" applyAlignment="1">
      <alignment vertical="top" wrapText="1"/>
    </xf>
    <xf numFmtId="3" fontId="1" fillId="0" borderId="0" xfId="4" applyNumberFormat="1" applyFont="1" applyFill="1" applyAlignment="1">
      <alignment horizontal="left" vertical="center" wrapText="1"/>
    </xf>
    <xf numFmtId="165" fontId="1" fillId="0" borderId="0" xfId="4" applyNumberFormat="1" applyFont="1" applyFill="1" applyAlignment="1">
      <alignment horizontal="left" vertical="center" wrapText="1"/>
    </xf>
    <xf numFmtId="164" fontId="16" fillId="0" borderId="0" xfId="8" applyNumberFormat="1" applyFont="1"/>
    <xf numFmtId="164" fontId="18" fillId="0" borderId="0" xfId="8" applyNumberFormat="1" applyFont="1" applyAlignment="1">
      <alignment horizontal="center" vertical="center" wrapText="1"/>
    </xf>
    <xf numFmtId="3" fontId="22" fillId="0" borderId="0" xfId="8" applyNumberFormat="1" applyFont="1" applyAlignment="1">
      <alignment horizontal="left" vertical="center" wrapText="1"/>
    </xf>
    <xf numFmtId="0" fontId="22" fillId="0" borderId="0" xfId="10" applyFont="1" applyFill="1" applyBorder="1">
      <alignment horizontal="left" vertical="top" wrapText="1"/>
    </xf>
    <xf numFmtId="0" fontId="26" fillId="0" borderId="0" xfId="11" applyFont="1" applyFill="1" applyBorder="1">
      <alignment vertical="top" wrapText="1"/>
    </xf>
    <xf numFmtId="167" fontId="4" fillId="0" borderId="0" xfId="3" applyNumberFormat="1" applyFill="1" applyBorder="1" applyAlignment="1" applyProtection="1">
      <alignment horizontal="left" vertical="center" wrapText="1"/>
      <protection locked="0"/>
    </xf>
    <xf numFmtId="168" fontId="16" fillId="0" borderId="0" xfId="9" applyNumberFormat="1" applyFont="1" applyAlignment="1" applyProtection="1">
      <alignment horizontal="left" vertical="center" wrapText="1"/>
      <protection locked="0"/>
    </xf>
    <xf numFmtId="0" fontId="32" fillId="0" borderId="0" xfId="7" applyFont="1"/>
    <xf numFmtId="164" fontId="44" fillId="0" borderId="0" xfId="8" applyNumberFormat="1" applyFont="1"/>
    <xf numFmtId="0" fontId="7" fillId="0" borderId="0" xfId="7" applyAlignment="1">
      <alignment horizontal="center"/>
    </xf>
    <xf numFmtId="0" fontId="45" fillId="0" borderId="0" xfId="7" applyFont="1" applyAlignment="1">
      <alignment horizontal="center"/>
    </xf>
    <xf numFmtId="164" fontId="16" fillId="0" borderId="0" xfId="8" applyNumberFormat="1" applyFont="1" applyAlignment="1">
      <alignment horizontal="left" indent="1"/>
    </xf>
    <xf numFmtId="3" fontId="16" fillId="0" borderId="7" xfId="9" applyNumberFormat="1" applyFont="1" applyBorder="1" applyAlignment="1" applyProtection="1">
      <alignment horizontal="left" vertical="center" wrapText="1"/>
      <protection locked="0"/>
    </xf>
    <xf numFmtId="0" fontId="44" fillId="4" borderId="0" xfId="7" applyFont="1" applyFill="1"/>
    <xf numFmtId="164" fontId="32" fillId="0" borderId="0" xfId="8" applyNumberFormat="1" applyFont="1" applyAlignment="1">
      <alignment horizontal="left" indent="1"/>
    </xf>
    <xf numFmtId="0" fontId="46" fillId="4" borderId="0" xfId="7" applyFont="1" applyFill="1"/>
    <xf numFmtId="164" fontId="46" fillId="4" borderId="0" xfId="8" applyNumberFormat="1" applyFont="1" applyFill="1"/>
    <xf numFmtId="164" fontId="46" fillId="0" borderId="0" xfId="8" applyNumberFormat="1" applyFont="1" applyAlignment="1">
      <alignment horizontal="left" indent="1"/>
    </xf>
    <xf numFmtId="164" fontId="43" fillId="4" borderId="0" xfId="8" applyNumberFormat="1" applyFont="1" applyFill="1"/>
    <xf numFmtId="164" fontId="18" fillId="4" borderId="17" xfId="8" applyNumberFormat="1" applyFont="1" applyFill="1" applyBorder="1" applyAlignment="1">
      <alignment horizontal="center" vertical="center" wrapText="1"/>
    </xf>
    <xf numFmtId="0" fontId="7" fillId="4" borderId="48" xfId="7" applyFill="1" applyBorder="1"/>
    <xf numFmtId="9" fontId="4" fillId="2" borderId="49" xfId="2" applyFont="1" applyFill="1" applyBorder="1" applyAlignment="1" applyProtection="1">
      <alignment horizontal="center" vertical="center" wrapText="1"/>
      <protection locked="0"/>
    </xf>
    <xf numFmtId="9" fontId="4" fillId="2" borderId="50" xfId="2" applyFont="1" applyFill="1" applyBorder="1" applyAlignment="1" applyProtection="1">
      <alignment horizontal="center" vertical="center" wrapText="1"/>
      <protection locked="0"/>
    </xf>
    <xf numFmtId="9" fontId="4" fillId="2" borderId="51" xfId="2" applyFont="1" applyFill="1" applyBorder="1" applyAlignment="1" applyProtection="1">
      <alignment horizontal="center" vertical="center" wrapText="1"/>
      <protection locked="0"/>
    </xf>
    <xf numFmtId="164" fontId="49" fillId="4" borderId="2" xfId="8" applyNumberFormat="1" applyFont="1" applyFill="1" applyBorder="1" applyAlignment="1">
      <alignment horizontal="center" vertical="center" wrapText="1"/>
    </xf>
    <xf numFmtId="0" fontId="1" fillId="10" borderId="9" xfId="10" applyFont="1" applyFill="1" applyBorder="1">
      <alignment horizontal="left" vertical="top" wrapText="1"/>
    </xf>
    <xf numFmtId="3" fontId="1" fillId="9" borderId="15" xfId="8" applyNumberFormat="1" applyFont="1" applyFill="1" applyBorder="1" applyAlignment="1">
      <alignment horizontal="left" vertical="center" wrapText="1"/>
    </xf>
    <xf numFmtId="165" fontId="4" fillId="2" borderId="49" xfId="1" applyFont="1" applyFill="1" applyBorder="1" applyAlignment="1" applyProtection="1">
      <alignment horizontal="center" vertical="center" wrapText="1"/>
      <protection locked="0"/>
    </xf>
    <xf numFmtId="165" fontId="4" fillId="2" borderId="51" xfId="1" applyFont="1" applyFill="1" applyBorder="1" applyAlignment="1" applyProtection="1">
      <alignment horizontal="center" vertical="center" wrapText="1"/>
      <protection locked="0"/>
    </xf>
    <xf numFmtId="165" fontId="4" fillId="2" borderId="50" xfId="1" applyFont="1" applyFill="1" applyBorder="1" applyAlignment="1" applyProtection="1">
      <alignment horizontal="center" vertical="center" wrapText="1"/>
      <protection locked="0"/>
    </xf>
    <xf numFmtId="0" fontId="50" fillId="4" borderId="0" xfId="17" applyFill="1"/>
    <xf numFmtId="3" fontId="22" fillId="9" borderId="9" xfId="8" applyNumberFormat="1" applyFont="1" applyFill="1" applyBorder="1" applyAlignment="1">
      <alignment horizontal="center" vertical="center" wrapText="1"/>
    </xf>
    <xf numFmtId="0" fontId="22" fillId="10" borderId="9" xfId="10" applyFont="1" applyFill="1" applyBorder="1" applyAlignment="1">
      <alignment horizontal="center" vertical="top" wrapText="1"/>
    </xf>
    <xf numFmtId="0" fontId="16" fillId="0" borderId="7" xfId="9" applyFont="1" applyBorder="1" applyAlignment="1" applyProtection="1">
      <alignment horizontal="center" vertical="center" wrapText="1"/>
      <protection locked="0"/>
    </xf>
    <xf numFmtId="0" fontId="26" fillId="11" borderId="9" xfId="11" applyFont="1" applyFill="1" applyBorder="1" applyAlignment="1">
      <alignment horizontal="center" vertical="top" wrapText="1"/>
    </xf>
    <xf numFmtId="0" fontId="16" fillId="0" borderId="21" xfId="9" applyFont="1" applyBorder="1" applyAlignment="1" applyProtection="1">
      <alignment horizontal="center" vertical="center" wrapText="1"/>
      <protection locked="0"/>
    </xf>
    <xf numFmtId="169" fontId="16" fillId="0" borderId="0" xfId="1" applyNumberFormat="1" applyFont="1" applyAlignment="1" applyProtection="1">
      <alignment horizontal="left" vertical="center" wrapText="1"/>
      <protection locked="0"/>
    </xf>
    <xf numFmtId="9" fontId="16" fillId="0" borderId="0" xfId="2" applyFont="1" applyAlignment="1" applyProtection="1">
      <alignment horizontal="center" vertical="center" wrapText="1"/>
      <protection locked="0"/>
    </xf>
    <xf numFmtId="166" fontId="45" fillId="4" borderId="0" xfId="13" applyNumberFormat="1" applyFont="1" applyFill="1" applyAlignment="1">
      <alignment horizontal="left"/>
    </xf>
    <xf numFmtId="0" fontId="48" fillId="0" borderId="0" xfId="0" applyFont="1"/>
    <xf numFmtId="3" fontId="1" fillId="9" borderId="20" xfId="8" applyNumberFormat="1" applyFont="1" applyFill="1" applyBorder="1" applyAlignment="1">
      <alignment horizontal="left" vertical="center"/>
    </xf>
    <xf numFmtId="3" fontId="1" fillId="9" borderId="9" xfId="8" applyNumberFormat="1" applyFont="1" applyFill="1" applyBorder="1" applyAlignment="1">
      <alignment horizontal="left" vertical="center"/>
    </xf>
    <xf numFmtId="3" fontId="1" fillId="9" borderId="9" xfId="8" applyNumberFormat="1" applyFont="1" applyFill="1" applyBorder="1" applyAlignment="1">
      <alignment horizontal="left" vertical="center" wrapText="1"/>
    </xf>
    <xf numFmtId="3" fontId="1" fillId="9" borderId="11" xfId="8" applyNumberFormat="1" applyFont="1" applyFill="1" applyBorder="1" applyAlignment="1">
      <alignment horizontal="left" vertical="center" wrapText="1"/>
    </xf>
    <xf numFmtId="0" fontId="1" fillId="10" borderId="8" xfId="10" applyFont="1" applyFill="1" applyBorder="1" applyAlignment="1">
      <alignment horizontal="left" vertical="top"/>
    </xf>
    <xf numFmtId="0" fontId="1" fillId="10" borderId="11" xfId="10" applyFont="1" applyFill="1" applyBorder="1">
      <alignment horizontal="left" vertical="top" wrapText="1"/>
    </xf>
    <xf numFmtId="164" fontId="18" fillId="4" borderId="32" xfId="8" applyNumberFormat="1" applyFont="1" applyFill="1" applyBorder="1" applyAlignment="1">
      <alignment horizontal="center" vertical="center" wrapText="1"/>
    </xf>
    <xf numFmtId="0" fontId="7" fillId="4" borderId="13" xfId="0" applyFont="1" applyFill="1" applyBorder="1"/>
    <xf numFmtId="0" fontId="16" fillId="17" borderId="21" xfId="9" applyFont="1" applyFill="1" applyBorder="1" applyAlignment="1" applyProtection="1">
      <alignment horizontal="left" vertical="center" wrapText="1"/>
      <protection locked="0"/>
    </xf>
    <xf numFmtId="0" fontId="0" fillId="0" borderId="13" xfId="0" applyBorder="1"/>
    <xf numFmtId="0" fontId="26" fillId="11" borderId="39" xfId="11" applyFont="1" applyFill="1" applyBorder="1" applyAlignment="1">
      <alignment horizontal="center" vertical="top" wrapText="1"/>
    </xf>
    <xf numFmtId="0" fontId="8" fillId="0" borderId="0" xfId="0" applyFont="1" applyAlignment="1">
      <alignment horizontal="right" vertical="center" wrapText="1"/>
    </xf>
    <xf numFmtId="0" fontId="8" fillId="0" borderId="0" xfId="0" applyFont="1" applyAlignment="1">
      <alignment vertical="center" wrapText="1"/>
    </xf>
    <xf numFmtId="0" fontId="10" fillId="0" borderId="0" xfId="12" applyFont="1" applyAlignment="1">
      <alignment vertical="center" wrapText="1"/>
    </xf>
    <xf numFmtId="0" fontId="10" fillId="0" borderId="0" xfId="12" quotePrefix="1" applyFont="1" applyAlignment="1">
      <alignment vertical="center" wrapText="1"/>
    </xf>
    <xf numFmtId="0" fontId="10" fillId="0" borderId="0" xfId="12" quotePrefix="1" applyFont="1" applyAlignment="1">
      <alignment horizontal="left" vertical="center" wrapText="1"/>
    </xf>
    <xf numFmtId="0" fontId="16" fillId="0" borderId="21" xfId="9" applyFont="1" applyBorder="1" applyAlignment="1">
      <alignment horizontal="left" vertical="center" wrapText="1"/>
    </xf>
    <xf numFmtId="164" fontId="49" fillId="4" borderId="58" xfId="8" applyNumberFormat="1" applyFont="1" applyFill="1" applyBorder="1" applyAlignment="1">
      <alignment horizontal="center" vertical="center" wrapText="1"/>
    </xf>
    <xf numFmtId="3" fontId="1" fillId="9" borderId="33" xfId="8" applyNumberFormat="1" applyFont="1" applyFill="1" applyBorder="1" applyAlignment="1">
      <alignment horizontal="left" vertical="center" wrapText="1"/>
    </xf>
    <xf numFmtId="172" fontId="4" fillId="4" borderId="26" xfId="1" applyNumberFormat="1" applyFont="1" applyFill="1" applyBorder="1" applyAlignment="1" applyProtection="1">
      <alignment horizontal="left" vertical="center" wrapText="1"/>
      <protection locked="0"/>
    </xf>
    <xf numFmtId="172" fontId="4" fillId="4" borderId="28" xfId="1" applyNumberFormat="1" applyFont="1" applyFill="1" applyBorder="1" applyAlignment="1" applyProtection="1">
      <alignment horizontal="left" vertical="center" wrapText="1"/>
      <protection locked="0"/>
    </xf>
    <xf numFmtId="0" fontId="10" fillId="0" borderId="0" xfId="5" applyFont="1" applyAlignment="1">
      <alignment horizontal="right" vertical="center" wrapText="1"/>
    </xf>
    <xf numFmtId="0" fontId="8" fillId="5" borderId="0" xfId="6" applyFont="1" applyFill="1" applyAlignment="1">
      <alignment vertical="center" wrapText="1"/>
    </xf>
    <xf numFmtId="0" fontId="51" fillId="0" borderId="0" xfId="7" applyFont="1"/>
    <xf numFmtId="166" fontId="49" fillId="4" borderId="0" xfId="13" applyNumberFormat="1" applyFont="1" applyFill="1" applyAlignment="1">
      <alignment horizontal="left"/>
    </xf>
    <xf numFmtId="3" fontId="14" fillId="4" borderId="0" xfId="8" applyNumberFormat="1" applyFont="1" applyFill="1"/>
    <xf numFmtId="164" fontId="49" fillId="4" borderId="35" xfId="8" applyNumberFormat="1" applyFont="1" applyFill="1" applyBorder="1" applyAlignment="1">
      <alignment horizontal="center" vertical="center" wrapText="1"/>
    </xf>
    <xf numFmtId="164" fontId="49" fillId="4" borderId="36" xfId="8" applyNumberFormat="1" applyFont="1" applyFill="1" applyBorder="1" applyAlignment="1">
      <alignment horizontal="center" vertical="center" wrapText="1"/>
    </xf>
    <xf numFmtId="164" fontId="49" fillId="4" borderId="18" xfId="8" applyNumberFormat="1" applyFont="1" applyFill="1" applyBorder="1" applyAlignment="1">
      <alignment horizontal="center" vertical="center" wrapText="1"/>
    </xf>
    <xf numFmtId="164" fontId="49" fillId="4" borderId="38" xfId="8" applyNumberFormat="1" applyFont="1" applyFill="1" applyBorder="1" applyAlignment="1">
      <alignment horizontal="center" vertical="center" wrapText="1"/>
    </xf>
    <xf numFmtId="3" fontId="1" fillId="9" borderId="32" xfId="8" applyNumberFormat="1" applyFont="1" applyFill="1" applyBorder="1" applyAlignment="1">
      <alignment horizontal="left" vertical="center"/>
    </xf>
    <xf numFmtId="3" fontId="1" fillId="9" borderId="32" xfId="8" applyNumberFormat="1" applyFont="1" applyFill="1" applyBorder="1" applyAlignment="1">
      <alignment horizontal="left" vertical="center" wrapText="1"/>
    </xf>
    <xf numFmtId="3" fontId="1" fillId="9" borderId="43" xfId="8" applyNumberFormat="1" applyFont="1" applyFill="1" applyBorder="1" applyAlignment="1">
      <alignment horizontal="left" vertical="center" wrapText="1"/>
    </xf>
    <xf numFmtId="0" fontId="1" fillId="10" borderId="9" xfId="10" applyFont="1" applyFill="1" applyBorder="1" applyAlignment="1">
      <alignment horizontal="left" vertical="top"/>
    </xf>
    <xf numFmtId="0" fontId="1" fillId="10" borderId="39" xfId="10" applyFont="1" applyFill="1" applyBorder="1">
      <alignment horizontal="left" vertical="top" wrapText="1"/>
    </xf>
    <xf numFmtId="0" fontId="52" fillId="11" borderId="8" xfId="11" applyFont="1" applyFill="1" applyBorder="1" applyAlignment="1">
      <alignment vertical="top"/>
    </xf>
    <xf numFmtId="0" fontId="52" fillId="11" borderId="9" xfId="11" applyFont="1" applyFill="1" applyBorder="1">
      <alignment vertical="top" wrapText="1"/>
    </xf>
    <xf numFmtId="0" fontId="52" fillId="11" borderId="39" xfId="11" applyFont="1" applyFill="1" applyBorder="1">
      <alignment vertical="top" wrapText="1"/>
    </xf>
    <xf numFmtId="0" fontId="22" fillId="15" borderId="0" xfId="7" applyFont="1" applyFill="1" applyAlignment="1">
      <alignment horizontal="center" vertical="center" wrapText="1"/>
    </xf>
    <xf numFmtId="166" fontId="30" fillId="0" borderId="0" xfId="14" applyNumberFormat="1" applyFont="1" applyAlignment="1">
      <alignment horizontal="center"/>
    </xf>
    <xf numFmtId="0" fontId="18" fillId="0" borderId="0" xfId="9" applyFont="1" applyAlignment="1" applyProtection="1">
      <alignment horizontal="left" vertical="top"/>
      <protection locked="0"/>
    </xf>
    <xf numFmtId="0" fontId="16" fillId="0" borderId="0" xfId="9" applyFont="1" applyAlignment="1" applyProtection="1">
      <alignment vertical="top" wrapText="1"/>
      <protection locked="0"/>
    </xf>
    <xf numFmtId="3" fontId="1" fillId="9" borderId="15" xfId="8" applyNumberFormat="1" applyFont="1" applyFill="1" applyBorder="1" applyAlignment="1">
      <alignment horizontal="left" vertical="center"/>
    </xf>
    <xf numFmtId="0" fontId="52" fillId="11" borderId="11" xfId="11" applyFont="1" applyFill="1" applyBorder="1">
      <alignment vertical="top" wrapText="1"/>
    </xf>
    <xf numFmtId="166" fontId="53" fillId="4" borderId="13" xfId="14" applyNumberFormat="1" applyFont="1" applyFill="1" applyBorder="1" applyAlignment="1">
      <alignment horizontal="center"/>
    </xf>
    <xf numFmtId="166" fontId="33" fillId="4" borderId="13" xfId="14" applyNumberFormat="1" applyFont="1" applyFill="1" applyBorder="1"/>
    <xf numFmtId="0" fontId="4" fillId="4" borderId="26" xfId="3" applyFill="1" applyBorder="1" applyAlignment="1" applyProtection="1">
      <alignment horizontal="left" vertical="center" wrapText="1"/>
      <protection locked="0"/>
    </xf>
    <xf numFmtId="0" fontId="4" fillId="4" borderId="27" xfId="3" applyFill="1" applyBorder="1" applyAlignment="1" applyProtection="1">
      <alignment horizontal="left" vertical="center" wrapText="1"/>
      <protection locked="0"/>
    </xf>
    <xf numFmtId="0" fontId="4" fillId="4" borderId="28" xfId="3" applyFill="1" applyBorder="1" applyAlignment="1" applyProtection="1">
      <alignment horizontal="left" vertical="center" wrapText="1"/>
      <protection locked="0"/>
    </xf>
    <xf numFmtId="0" fontId="16" fillId="0" borderId="0" xfId="9" applyFont="1" applyAlignment="1" applyProtection="1">
      <alignment horizontal="left" vertical="center" wrapText="1"/>
      <protection locked="0"/>
    </xf>
    <xf numFmtId="0" fontId="18" fillId="4" borderId="0" xfId="9" applyFont="1" applyFill="1" applyAlignment="1" applyProtection="1">
      <alignment horizontal="left" vertical="top"/>
      <protection locked="0"/>
    </xf>
    <xf numFmtId="0" fontId="16" fillId="4" borderId="0" xfId="9" applyFont="1" applyFill="1" applyAlignment="1" applyProtection="1">
      <alignment vertical="top" wrapText="1"/>
      <protection locked="0"/>
    </xf>
    <xf numFmtId="0" fontId="4" fillId="4" borderId="0" xfId="3" applyFill="1" applyBorder="1" applyAlignment="1" applyProtection="1">
      <alignment horizontal="left" vertical="center" wrapText="1"/>
      <protection locked="0"/>
    </xf>
    <xf numFmtId="0" fontId="22" fillId="15" borderId="0" xfId="7" applyFont="1" applyFill="1" applyAlignment="1">
      <alignment vertical="center" wrapText="1"/>
    </xf>
    <xf numFmtId="0" fontId="22" fillId="0" borderId="0" xfId="7" applyFont="1" applyAlignment="1">
      <alignment vertical="center" wrapText="1"/>
    </xf>
    <xf numFmtId="0" fontId="32" fillId="0" borderId="0" xfId="7" applyFont="1" applyAlignment="1">
      <alignment vertical="center" wrapText="1"/>
    </xf>
    <xf numFmtId="0" fontId="39" fillId="0" borderId="0" xfId="9" applyFont="1" applyAlignment="1">
      <alignment vertical="center" textRotation="90" wrapText="1"/>
    </xf>
    <xf numFmtId="166" fontId="53" fillId="4" borderId="0" xfId="14" applyNumberFormat="1" applyFont="1" applyFill="1" applyAlignment="1">
      <alignment horizontal="center"/>
    </xf>
    <xf numFmtId="3" fontId="1" fillId="15" borderId="11" xfId="8" applyNumberFormat="1" applyFont="1" applyFill="1" applyBorder="1" applyAlignment="1">
      <alignment horizontal="left" vertical="center" wrapText="1"/>
    </xf>
    <xf numFmtId="0" fontId="1" fillId="16" borderId="11" xfId="10" applyFont="1" applyFill="1" applyBorder="1">
      <alignment horizontal="left" vertical="top" wrapText="1"/>
    </xf>
    <xf numFmtId="3" fontId="22" fillId="15" borderId="9" xfId="8" applyNumberFormat="1" applyFont="1" applyFill="1" applyBorder="1" applyAlignment="1">
      <alignment horizontal="center" vertical="center" wrapText="1"/>
    </xf>
    <xf numFmtId="0" fontId="22" fillId="16" borderId="9" xfId="10" applyFont="1" applyFill="1" applyBorder="1" applyAlignment="1">
      <alignment horizontal="center" vertical="top" wrapText="1"/>
    </xf>
    <xf numFmtId="0" fontId="7" fillId="4" borderId="0" xfId="7" applyFill="1" applyAlignment="1">
      <alignment wrapText="1"/>
    </xf>
    <xf numFmtId="0" fontId="22" fillId="0" borderId="0" xfId="7" applyFont="1" applyAlignment="1">
      <alignment horizontal="center" vertical="center" wrapText="1"/>
    </xf>
    <xf numFmtId="168" fontId="16" fillId="0" borderId="11" xfId="9" applyNumberFormat="1" applyFont="1" applyBorder="1" applyAlignment="1" applyProtection="1">
      <alignment horizontal="left" vertical="center" wrapText="1"/>
      <protection locked="0"/>
    </xf>
    <xf numFmtId="167" fontId="4" fillId="2" borderId="61" xfId="3" applyNumberFormat="1" applyBorder="1" applyAlignment="1" applyProtection="1">
      <alignment horizontal="left" vertical="center" wrapText="1"/>
      <protection locked="0"/>
    </xf>
    <xf numFmtId="168" fontId="16" fillId="0" borderId="33" xfId="9" applyNumberFormat="1" applyFont="1" applyBorder="1" applyAlignment="1" applyProtection="1">
      <alignment horizontal="left" vertical="center" wrapText="1"/>
      <protection locked="0"/>
    </xf>
    <xf numFmtId="0" fontId="22" fillId="16" borderId="62" xfId="10" applyFont="1" applyFill="1" applyBorder="1">
      <alignment horizontal="left" vertical="top" wrapText="1"/>
    </xf>
    <xf numFmtId="0" fontId="22" fillId="16" borderId="12" xfId="10" applyFont="1" applyFill="1" applyBorder="1">
      <alignment horizontal="left" vertical="top" wrapText="1"/>
    </xf>
    <xf numFmtId="0" fontId="26" fillId="11" borderId="62" xfId="11" applyFont="1" applyFill="1" applyBorder="1">
      <alignment vertical="top" wrapText="1"/>
    </xf>
    <xf numFmtId="0" fontId="26" fillId="11" borderId="12" xfId="11" applyFont="1" applyFill="1" applyBorder="1">
      <alignment vertical="top" wrapText="1"/>
    </xf>
    <xf numFmtId="168" fontId="16" fillId="0" borderId="65" xfId="9" applyNumberFormat="1" applyFont="1" applyBorder="1" applyAlignment="1" applyProtection="1">
      <alignment horizontal="left" vertical="center" wrapText="1"/>
      <protection locked="0"/>
    </xf>
    <xf numFmtId="0" fontId="7" fillId="4" borderId="6" xfId="7" applyFill="1" applyBorder="1"/>
    <xf numFmtId="0" fontId="7" fillId="4" borderId="59" xfId="7" applyFill="1" applyBorder="1"/>
    <xf numFmtId="3" fontId="1" fillId="15" borderId="23" xfId="4" applyNumberFormat="1" applyFont="1" applyFill="1" applyBorder="1" applyAlignment="1">
      <alignment horizontal="left" vertical="center" wrapText="1"/>
    </xf>
    <xf numFmtId="165" fontId="1" fillId="15" borderId="66" xfId="4" applyNumberFormat="1" applyFont="1" applyFill="1" applyBorder="1" applyAlignment="1">
      <alignment horizontal="left" vertical="center" wrapText="1"/>
    </xf>
    <xf numFmtId="165" fontId="1" fillId="15" borderId="13" xfId="4" applyNumberFormat="1" applyFont="1" applyFill="1" applyBorder="1" applyAlignment="1">
      <alignment horizontal="left" vertical="center" wrapText="1"/>
    </xf>
    <xf numFmtId="0" fontId="4" fillId="2" borderId="67" xfId="3" applyBorder="1" applyAlignment="1" applyProtection="1">
      <alignment horizontal="left" vertical="center" wrapText="1"/>
      <protection locked="0"/>
    </xf>
    <xf numFmtId="164" fontId="18" fillId="4" borderId="68" xfId="8" applyNumberFormat="1" applyFont="1" applyFill="1" applyBorder="1" applyAlignment="1">
      <alignment horizontal="center" vertical="center" wrapText="1"/>
    </xf>
    <xf numFmtId="164" fontId="18" fillId="4" borderId="69" xfId="8" applyNumberFormat="1" applyFont="1" applyFill="1" applyBorder="1" applyAlignment="1">
      <alignment horizontal="center" vertical="center" wrapText="1"/>
    </xf>
    <xf numFmtId="164" fontId="18" fillId="4" borderId="63" xfId="8" applyNumberFormat="1" applyFont="1" applyFill="1" applyBorder="1" applyAlignment="1">
      <alignment horizontal="center" vertical="center" wrapText="1"/>
    </xf>
    <xf numFmtId="3" fontId="22" fillId="15" borderId="62" xfId="8" applyNumberFormat="1" applyFont="1" applyFill="1" applyBorder="1" applyAlignment="1">
      <alignment horizontal="left" vertical="center" wrapText="1"/>
    </xf>
    <xf numFmtId="3" fontId="22" fillId="15" borderId="12" xfId="8" applyNumberFormat="1" applyFont="1" applyFill="1" applyBorder="1" applyAlignment="1">
      <alignment horizontal="left" vertical="center" wrapText="1"/>
    </xf>
    <xf numFmtId="0" fontId="4" fillId="0" borderId="0" xfId="3" applyFill="1" applyBorder="1" applyAlignment="1" applyProtection="1">
      <alignment horizontal="left" vertical="center" wrapText="1"/>
      <protection locked="0"/>
    </xf>
    <xf numFmtId="0" fontId="7" fillId="0" borderId="6" xfId="7" applyBorder="1"/>
    <xf numFmtId="164" fontId="16" fillId="4" borderId="59" xfId="8" applyNumberFormat="1" applyFont="1" applyFill="1" applyBorder="1"/>
    <xf numFmtId="164" fontId="16" fillId="0" borderId="6" xfId="8" applyNumberFormat="1" applyFont="1" applyBorder="1"/>
    <xf numFmtId="164" fontId="16" fillId="0" borderId="59" xfId="8" applyNumberFormat="1" applyFont="1" applyBorder="1"/>
    <xf numFmtId="0" fontId="34" fillId="0" borderId="0" xfId="7" applyFont="1" applyAlignment="1">
      <alignment horizontal="left" vertical="top" wrapText="1"/>
    </xf>
    <xf numFmtId="170" fontId="16" fillId="0" borderId="7" xfId="2" applyNumberFormat="1" applyFont="1" applyBorder="1" applyAlignment="1" applyProtection="1">
      <alignment horizontal="center" vertical="center" wrapText="1"/>
      <protection locked="0"/>
    </xf>
    <xf numFmtId="0" fontId="39" fillId="9" borderId="0" xfId="9" applyFont="1" applyFill="1" applyAlignment="1">
      <alignment horizontal="center" vertical="center" textRotation="90" wrapText="1"/>
    </xf>
    <xf numFmtId="0" fontId="4" fillId="4" borderId="27" xfId="3" applyFill="1" applyBorder="1" applyAlignment="1" applyProtection="1">
      <alignment horizontal="center" vertical="center" wrapText="1"/>
      <protection locked="0"/>
    </xf>
    <xf numFmtId="164" fontId="18" fillId="0" borderId="10" xfId="8" applyNumberFormat="1" applyFont="1" applyBorder="1" applyAlignment="1">
      <alignment horizontal="center" vertical="center" wrapText="1"/>
    </xf>
    <xf numFmtId="0" fontId="16" fillId="0" borderId="72" xfId="9" applyFont="1" applyBorder="1" applyAlignment="1" applyProtection="1">
      <alignment horizontal="left" vertical="center" wrapText="1"/>
      <protection locked="0"/>
    </xf>
    <xf numFmtId="0" fontId="16" fillId="0" borderId="62" xfId="9" applyFont="1" applyBorder="1" applyAlignment="1" applyProtection="1">
      <alignment horizontal="left" vertical="center" wrapText="1"/>
      <protection locked="0"/>
    </xf>
    <xf numFmtId="0" fontId="4" fillId="4" borderId="1" xfId="3" applyFill="1" applyAlignment="1" applyProtection="1">
      <alignment horizontal="left" vertical="center" wrapText="1"/>
      <protection locked="0"/>
    </xf>
    <xf numFmtId="0" fontId="4" fillId="4" borderId="1" xfId="3" applyFill="1" applyAlignment="1" applyProtection="1">
      <alignment horizontal="center" vertical="center" wrapText="1"/>
      <protection locked="0"/>
    </xf>
    <xf numFmtId="0" fontId="32" fillId="0" borderId="62" xfId="9" applyFont="1" applyBorder="1" applyAlignment="1" applyProtection="1">
      <alignment horizontal="left" vertical="center" wrapText="1"/>
      <protection locked="0"/>
    </xf>
    <xf numFmtId="0" fontId="16" fillId="0" borderId="64" xfId="9" applyFont="1" applyBorder="1" applyAlignment="1" applyProtection="1">
      <alignment horizontal="left" vertical="center" wrapText="1"/>
      <protection locked="0"/>
    </xf>
    <xf numFmtId="0" fontId="7" fillId="0" borderId="7" xfId="7" applyBorder="1"/>
    <xf numFmtId="0" fontId="16" fillId="4" borderId="7" xfId="9" applyFont="1" applyFill="1" applyBorder="1" applyAlignment="1" applyProtection="1">
      <alignment horizontal="left" vertical="center" wrapText="1"/>
      <protection locked="0"/>
    </xf>
    <xf numFmtId="0" fontId="16" fillId="4" borderId="7" xfId="9" applyFont="1" applyFill="1" applyBorder="1" applyAlignment="1" applyProtection="1">
      <alignment horizontal="center" vertical="center" wrapText="1"/>
      <protection locked="0"/>
    </xf>
    <xf numFmtId="0" fontId="32" fillId="4" borderId="0" xfId="0" applyFont="1" applyFill="1"/>
    <xf numFmtId="3" fontId="7" fillId="4" borderId="0" xfId="0" applyNumberFormat="1" applyFont="1" applyFill="1"/>
    <xf numFmtId="15" fontId="16" fillId="4" borderId="0" xfId="9" applyNumberFormat="1" applyFont="1" applyFill="1" applyAlignment="1">
      <alignment vertical="top" wrapText="1"/>
    </xf>
    <xf numFmtId="15" fontId="18" fillId="6" borderId="6" xfId="9" applyNumberFormat="1" applyFont="1" applyFill="1" applyBorder="1" applyAlignment="1" applyProtection="1">
      <alignment horizontal="left" vertical="top"/>
      <protection locked="0"/>
    </xf>
    <xf numFmtId="15" fontId="22" fillId="10" borderId="8" xfId="10" applyNumberFormat="1" applyFont="1" applyFill="1" applyBorder="1" applyAlignment="1">
      <alignment horizontal="left" vertical="top"/>
    </xf>
    <xf numFmtId="15" fontId="22" fillId="10" borderId="9" xfId="10" applyNumberFormat="1" applyFont="1" applyFill="1" applyBorder="1">
      <alignment horizontal="left" vertical="top" wrapText="1"/>
    </xf>
    <xf numFmtId="15" fontId="22" fillId="10" borderId="9" xfId="10" applyNumberFormat="1" applyFont="1" applyFill="1" applyBorder="1" applyAlignment="1">
      <alignment horizontal="center" vertical="top" wrapText="1"/>
    </xf>
    <xf numFmtId="15" fontId="22" fillId="10" borderId="39" xfId="10" applyNumberFormat="1" applyFont="1" applyFill="1" applyBorder="1">
      <alignment horizontal="left" vertical="top" wrapText="1"/>
    </xf>
    <xf numFmtId="15" fontId="16" fillId="4" borderId="0" xfId="12" applyNumberFormat="1" applyFont="1" applyFill="1"/>
    <xf numFmtId="15" fontId="16" fillId="0" borderId="0" xfId="12" applyNumberFormat="1" applyFont="1"/>
    <xf numFmtId="15" fontId="16" fillId="4" borderId="0" xfId="8" applyNumberFormat="1" applyFont="1" applyFill="1"/>
    <xf numFmtId="15" fontId="0" fillId="0" borderId="0" xfId="0" applyNumberFormat="1"/>
    <xf numFmtId="15" fontId="16" fillId="0" borderId="0" xfId="8" applyNumberFormat="1" applyFont="1"/>
    <xf numFmtId="15" fontId="7" fillId="0" borderId="0" xfId="7" applyNumberFormat="1"/>
    <xf numFmtId="15" fontId="7" fillId="0" borderId="0" xfId="0" applyNumberFormat="1" applyFont="1"/>
    <xf numFmtId="0" fontId="7" fillId="0" borderId="0" xfId="0" applyFont="1"/>
    <xf numFmtId="0" fontId="7" fillId="0" borderId="7" xfId="9" applyFont="1" applyBorder="1" applyAlignment="1" applyProtection="1">
      <alignment horizontal="left" vertical="center" wrapText="1"/>
      <protection locked="0"/>
    </xf>
    <xf numFmtId="164" fontId="18" fillId="0" borderId="35" xfId="8" applyNumberFormat="1" applyFont="1" applyBorder="1" applyAlignment="1">
      <alignment horizontal="center" vertical="center" wrapText="1"/>
    </xf>
    <xf numFmtId="0" fontId="20" fillId="0" borderId="0" xfId="7" applyFont="1" applyAlignment="1">
      <alignment vertical="top" wrapText="1"/>
    </xf>
    <xf numFmtId="0" fontId="18" fillId="18" borderId="18" xfId="7" applyFont="1" applyFill="1" applyBorder="1" applyAlignment="1">
      <alignment horizontal="center" vertical="center"/>
    </xf>
    <xf numFmtId="169" fontId="16" fillId="0" borderId="7" xfId="1" applyNumberFormat="1" applyFont="1" applyBorder="1" applyAlignment="1" applyProtection="1">
      <alignment horizontal="left" vertical="center" wrapText="1"/>
      <protection locked="0"/>
    </xf>
    <xf numFmtId="169" fontId="16" fillId="0" borderId="71" xfId="1" applyNumberFormat="1" applyFont="1" applyBorder="1" applyAlignment="1" applyProtection="1">
      <alignment horizontal="left" vertical="center" wrapText="1"/>
      <protection locked="0"/>
    </xf>
    <xf numFmtId="0" fontId="32" fillId="0" borderId="0" xfId="7" applyFont="1" applyAlignment="1">
      <alignment wrapText="1"/>
    </xf>
    <xf numFmtId="3" fontId="16" fillId="0" borderId="12" xfId="9" applyNumberFormat="1" applyFont="1" applyBorder="1" applyAlignment="1" applyProtection="1">
      <alignment horizontal="left" vertical="center" wrapText="1"/>
      <protection locked="0"/>
    </xf>
    <xf numFmtId="0" fontId="16" fillId="0" borderId="12" xfId="9" applyFont="1" applyBorder="1" applyAlignment="1" applyProtection="1">
      <alignment horizontal="left" vertical="center" wrapText="1"/>
      <protection locked="0"/>
    </xf>
    <xf numFmtId="49" fontId="16" fillId="0" borderId="12" xfId="9" applyNumberFormat="1" applyFont="1" applyBorder="1" applyAlignment="1" applyProtection="1">
      <alignment horizontal="left" vertical="center" wrapText="1"/>
      <protection locked="0"/>
    </xf>
    <xf numFmtId="0" fontId="16" fillId="4" borderId="62" xfId="9" applyFont="1" applyFill="1" applyBorder="1" applyAlignment="1">
      <alignment vertical="top" wrapText="1"/>
    </xf>
    <xf numFmtId="0" fontId="16" fillId="0" borderId="71" xfId="9" applyFont="1" applyBorder="1" applyAlignment="1" applyProtection="1">
      <alignment horizontal="left" vertical="center" wrapText="1"/>
      <protection locked="0"/>
    </xf>
    <xf numFmtId="0" fontId="16" fillId="0" borderId="71" xfId="9" applyFont="1" applyBorder="1" applyAlignment="1" applyProtection="1">
      <alignment horizontal="center" vertical="center" wrapText="1"/>
      <protection locked="0"/>
    </xf>
    <xf numFmtId="3" fontId="16" fillId="0" borderId="14" xfId="9" applyNumberFormat="1" applyFont="1" applyBorder="1" applyAlignment="1" applyProtection="1">
      <alignment horizontal="left" vertical="center" wrapText="1"/>
      <protection locked="0"/>
    </xf>
    <xf numFmtId="3" fontId="22" fillId="9" borderId="15" xfId="8" applyNumberFormat="1" applyFont="1" applyFill="1" applyBorder="1" applyAlignment="1">
      <alignment horizontal="left" vertical="center"/>
    </xf>
    <xf numFmtId="164" fontId="18" fillId="4" borderId="73" xfId="8" applyNumberFormat="1" applyFont="1" applyFill="1" applyBorder="1" applyAlignment="1">
      <alignment horizontal="center" vertical="center" wrapText="1"/>
    </xf>
    <xf numFmtId="164" fontId="18" fillId="4" borderId="74" xfId="8" applyNumberFormat="1" applyFont="1" applyFill="1" applyBorder="1" applyAlignment="1">
      <alignment horizontal="center" vertical="center" wrapText="1"/>
    </xf>
    <xf numFmtId="164" fontId="18" fillId="4" borderId="10" xfId="8" applyNumberFormat="1" applyFont="1" applyFill="1" applyBorder="1" applyAlignment="1">
      <alignment horizontal="center" vertical="center" wrapText="1"/>
    </xf>
    <xf numFmtId="164" fontId="18" fillId="4" borderId="10" xfId="8" applyNumberFormat="1" applyFont="1" applyFill="1" applyBorder="1" applyAlignment="1">
      <alignment horizontal="center" vertical="center"/>
    </xf>
    <xf numFmtId="3" fontId="16" fillId="4" borderId="12" xfId="9" applyNumberFormat="1" applyFont="1" applyFill="1" applyBorder="1" applyAlignment="1" applyProtection="1">
      <alignment horizontal="left" vertical="center" wrapText="1"/>
      <protection locked="0"/>
    </xf>
    <xf numFmtId="0" fontId="7" fillId="0" borderId="12" xfId="7" applyBorder="1" applyAlignment="1">
      <alignment horizontal="left"/>
    </xf>
    <xf numFmtId="0" fontId="32" fillId="4" borderId="0" xfId="7" applyFont="1" applyFill="1" applyAlignment="1">
      <alignment vertical="center" wrapText="1"/>
    </xf>
    <xf numFmtId="170" fontId="7" fillId="0" borderId="0" xfId="7" applyNumberFormat="1"/>
    <xf numFmtId="170" fontId="7" fillId="0" borderId="0" xfId="7" applyNumberFormat="1" applyAlignment="1">
      <alignment horizontal="center"/>
    </xf>
    <xf numFmtId="170" fontId="49" fillId="4" borderId="54" xfId="3" applyNumberFormat="1" applyFont="1" applyFill="1" applyBorder="1" applyAlignment="1" applyProtection="1">
      <alignment horizontal="left" vertical="center" wrapText="1"/>
      <protection locked="0"/>
    </xf>
    <xf numFmtId="0" fontId="14" fillId="4" borderId="56" xfId="0" applyFont="1" applyFill="1" applyBorder="1" applyAlignment="1">
      <alignment wrapText="1"/>
    </xf>
    <xf numFmtId="171" fontId="14" fillId="4" borderId="52" xfId="3" applyNumberFormat="1" applyFont="1" applyFill="1" applyBorder="1" applyAlignment="1" applyProtection="1">
      <alignment horizontal="center" vertical="center" wrapText="1"/>
      <protection locked="0"/>
    </xf>
    <xf numFmtId="170" fontId="49" fillId="4" borderId="55" xfId="3" applyNumberFormat="1" applyFont="1" applyFill="1" applyBorder="1" applyAlignment="1" applyProtection="1">
      <alignment horizontal="left" vertical="center" wrapText="1"/>
      <protection locked="0"/>
    </xf>
    <xf numFmtId="0" fontId="14" fillId="4" borderId="0" xfId="0" quotePrefix="1" applyFont="1" applyFill="1" applyAlignment="1">
      <alignment wrapText="1"/>
    </xf>
    <xf numFmtId="171" fontId="14" fillId="4" borderId="46" xfId="3" applyNumberFormat="1" applyFont="1" applyFill="1" applyBorder="1" applyAlignment="1" applyProtection="1">
      <alignment horizontal="center" vertical="center" wrapText="1"/>
      <protection locked="0"/>
    </xf>
    <xf numFmtId="170" fontId="49" fillId="4" borderId="52" xfId="3" applyNumberFormat="1" applyFont="1" applyFill="1" applyBorder="1" applyAlignment="1" applyProtection="1">
      <alignment horizontal="left" vertical="center" wrapText="1"/>
      <protection locked="0"/>
    </xf>
    <xf numFmtId="0" fontId="14" fillId="4" borderId="7" xfId="0" quotePrefix="1" applyFont="1" applyFill="1" applyBorder="1" applyAlignment="1">
      <alignment wrapText="1"/>
    </xf>
    <xf numFmtId="171" fontId="14" fillId="4" borderId="57" xfId="3" applyNumberFormat="1" applyFont="1" applyFill="1" applyBorder="1" applyAlignment="1" applyProtection="1">
      <alignment horizontal="center" vertical="center" wrapText="1"/>
      <protection locked="0"/>
    </xf>
    <xf numFmtId="170" fontId="49" fillId="4" borderId="46" xfId="3" applyNumberFormat="1" applyFont="1" applyFill="1" applyBorder="1" applyAlignment="1" applyProtection="1">
      <alignment horizontal="left" vertical="center" wrapText="1"/>
      <protection locked="0"/>
    </xf>
    <xf numFmtId="170" fontId="14" fillId="4" borderId="7" xfId="3" quotePrefix="1" applyNumberFormat="1" applyFont="1" applyFill="1" applyBorder="1" applyAlignment="1" applyProtection="1">
      <alignment horizontal="left" vertical="center" wrapText="1"/>
      <protection locked="0"/>
    </xf>
    <xf numFmtId="170" fontId="49" fillId="4" borderId="27" xfId="3" applyNumberFormat="1" applyFont="1" applyFill="1" applyBorder="1" applyAlignment="1" applyProtection="1">
      <alignment horizontal="left" vertical="center" wrapText="1"/>
      <protection locked="0"/>
    </xf>
    <xf numFmtId="0" fontId="14" fillId="4" borderId="53" xfId="0" quotePrefix="1" applyFont="1" applyFill="1" applyBorder="1" applyAlignment="1">
      <alignment wrapText="1"/>
    </xf>
    <xf numFmtId="171" fontId="14" fillId="4" borderId="47" xfId="3" applyNumberFormat="1" applyFont="1" applyFill="1" applyBorder="1" applyAlignment="1" applyProtection="1">
      <alignment horizontal="center" vertical="center" wrapText="1"/>
      <protection locked="0"/>
    </xf>
    <xf numFmtId="3" fontId="32" fillId="0" borderId="0" xfId="7" applyNumberFormat="1" applyFont="1" applyAlignment="1">
      <alignment horizontal="center"/>
    </xf>
    <xf numFmtId="0" fontId="10" fillId="4" borderId="0" xfId="7" applyFont="1" applyFill="1" applyAlignment="1">
      <alignment vertical="top" wrapText="1"/>
    </xf>
    <xf numFmtId="0" fontId="10" fillId="0" borderId="0" xfId="7" applyFont="1" applyAlignment="1">
      <alignment vertical="top" wrapText="1"/>
    </xf>
    <xf numFmtId="0" fontId="16" fillId="0" borderId="0" xfId="7" applyFont="1"/>
    <xf numFmtId="3" fontId="16" fillId="0" borderId="0" xfId="7" applyNumberFormat="1" applyFont="1" applyAlignment="1">
      <alignment horizontal="center"/>
    </xf>
    <xf numFmtId="165" fontId="16" fillId="0" borderId="41" xfId="9" applyNumberFormat="1" applyFont="1" applyBorder="1" applyAlignment="1" applyProtection="1">
      <alignment horizontal="left" vertical="center" wrapText="1"/>
      <protection locked="0"/>
    </xf>
    <xf numFmtId="9" fontId="4" fillId="0" borderId="46" xfId="2" applyFont="1" applyBorder="1" applyAlignment="1" applyProtection="1">
      <alignment horizontal="center" vertical="center" wrapText="1"/>
      <protection locked="0"/>
    </xf>
    <xf numFmtId="165" fontId="16" fillId="0" borderId="8" xfId="9" applyNumberFormat="1" applyFont="1" applyBorder="1" applyAlignment="1" applyProtection="1">
      <alignment horizontal="left" vertical="center" wrapText="1"/>
      <protection locked="0"/>
    </xf>
    <xf numFmtId="0" fontId="16" fillId="14" borderId="11" xfId="9" applyFont="1" applyFill="1" applyBorder="1" applyAlignment="1" applyProtection="1">
      <alignment horizontal="left" vertical="center" wrapText="1"/>
      <protection locked="0"/>
    </xf>
    <xf numFmtId="0" fontId="58" fillId="11" borderId="8" xfId="11" applyFont="1" applyFill="1" applyBorder="1" applyAlignment="1">
      <alignment vertical="top"/>
    </xf>
    <xf numFmtId="0" fontId="54" fillId="11" borderId="9" xfId="11" applyFont="1" applyFill="1" applyBorder="1">
      <alignment vertical="top" wrapText="1"/>
    </xf>
    <xf numFmtId="0" fontId="54" fillId="11" borderId="11" xfId="11" applyFont="1" applyFill="1" applyBorder="1">
      <alignment vertical="top" wrapText="1"/>
    </xf>
    <xf numFmtId="0" fontId="14" fillId="11" borderId="8" xfId="11" applyFont="1" applyFill="1" applyBorder="1" applyAlignment="1">
      <alignment vertical="top"/>
    </xf>
    <xf numFmtId="49" fontId="18" fillId="4" borderId="2" xfId="8" applyNumberFormat="1" applyFont="1" applyFill="1" applyBorder="1" applyAlignment="1">
      <alignment horizontal="center" vertical="center" wrapText="1"/>
    </xf>
    <xf numFmtId="165" fontId="16" fillId="6" borderId="12" xfId="1" applyFont="1" applyFill="1" applyBorder="1" applyAlignment="1" applyProtection="1">
      <alignment horizontal="left" vertical="center" wrapText="1"/>
      <protection locked="0"/>
    </xf>
    <xf numFmtId="3" fontId="22" fillId="6" borderId="0" xfId="8" applyNumberFormat="1" applyFont="1" applyFill="1" applyAlignment="1">
      <alignment horizontal="left" vertical="center"/>
    </xf>
    <xf numFmtId="3" fontId="1" fillId="9" borderId="0" xfId="8" applyNumberFormat="1" applyFont="1" applyFill="1" applyAlignment="1">
      <alignment horizontal="left" vertical="center"/>
    </xf>
    <xf numFmtId="3" fontId="1" fillId="9" borderId="0" xfId="8" applyNumberFormat="1" applyFont="1" applyFill="1" applyAlignment="1">
      <alignment horizontal="left" vertical="center" wrapText="1"/>
    </xf>
    <xf numFmtId="49" fontId="18" fillId="6" borderId="2" xfId="8" applyNumberFormat="1" applyFont="1" applyFill="1" applyBorder="1" applyAlignment="1">
      <alignment horizontal="center" vertical="center" wrapText="1"/>
    </xf>
    <xf numFmtId="165" fontId="7" fillId="4" borderId="76" xfId="7" applyNumberFormat="1" applyFill="1" applyBorder="1" applyAlignment="1">
      <alignment vertical="center"/>
    </xf>
    <xf numFmtId="10" fontId="59" fillId="6" borderId="12" xfId="2" applyNumberFormat="1" applyFont="1" applyFill="1" applyBorder="1" applyAlignment="1" applyProtection="1">
      <alignment horizontal="right" vertical="center" wrapText="1"/>
      <protection locked="0"/>
    </xf>
    <xf numFmtId="10" fontId="7" fillId="0" borderId="7" xfId="2" applyNumberFormat="1" applyFont="1" applyBorder="1" applyAlignment="1" applyProtection="1">
      <alignment horizontal="center" vertical="center" wrapText="1"/>
      <protection locked="0"/>
    </xf>
    <xf numFmtId="3" fontId="45" fillId="9" borderId="9" xfId="8" applyNumberFormat="1" applyFont="1" applyFill="1" applyBorder="1" applyAlignment="1">
      <alignment horizontal="left" vertical="center" wrapText="1"/>
    </xf>
    <xf numFmtId="0" fontId="45" fillId="10" borderId="9" xfId="10" applyFont="1" applyFill="1" applyBorder="1">
      <alignment horizontal="left" vertical="top" wrapText="1"/>
    </xf>
    <xf numFmtId="0" fontId="7" fillId="14" borderId="9" xfId="9" applyFont="1" applyFill="1" applyBorder="1" applyAlignment="1" applyProtection="1">
      <alignment horizontal="left" vertical="center" wrapText="1"/>
      <protection locked="0"/>
    </xf>
    <xf numFmtId="0" fontId="60" fillId="11" borderId="9" xfId="11" applyFont="1" applyFill="1" applyBorder="1">
      <alignment vertical="top" wrapText="1"/>
    </xf>
    <xf numFmtId="10" fontId="7" fillId="0" borderId="7" xfId="7" applyNumberFormat="1" applyBorder="1" applyAlignment="1">
      <alignment horizontal="center" vertical="center"/>
    </xf>
    <xf numFmtId="10" fontId="3" fillId="0" borderId="7" xfId="2" applyNumberFormat="1" applyBorder="1" applyAlignment="1" applyProtection="1">
      <alignment horizontal="center" vertical="center" wrapText="1"/>
      <protection locked="0"/>
    </xf>
    <xf numFmtId="0" fontId="16" fillId="14" borderId="15" xfId="9" applyFont="1" applyFill="1" applyBorder="1" applyAlignment="1" applyProtection="1">
      <alignment horizontal="left" vertical="center" wrapText="1"/>
      <protection locked="0"/>
    </xf>
    <xf numFmtId="0" fontId="16" fillId="14" borderId="16" xfId="9" applyFont="1" applyFill="1" applyBorder="1" applyAlignment="1" applyProtection="1">
      <alignment horizontal="left" vertical="center" wrapText="1"/>
      <protection locked="0"/>
    </xf>
    <xf numFmtId="49" fontId="18" fillId="4" borderId="60" xfId="8" applyNumberFormat="1" applyFont="1" applyFill="1" applyBorder="1" applyAlignment="1">
      <alignment horizontal="center" vertical="center" wrapText="1"/>
    </xf>
    <xf numFmtId="49" fontId="16" fillId="4" borderId="0" xfId="8" applyNumberFormat="1" applyFont="1" applyFill="1" applyAlignment="1">
      <alignment vertical="center"/>
    </xf>
    <xf numFmtId="0" fontId="60" fillId="0" borderId="78" xfId="0" applyFont="1" applyBorder="1"/>
    <xf numFmtId="0" fontId="0" fillId="0" borderId="79" xfId="0" applyBorder="1"/>
    <xf numFmtId="0" fontId="0" fillId="0" borderId="77" xfId="0" applyBorder="1"/>
    <xf numFmtId="0" fontId="4" fillId="2" borderId="80" xfId="3" applyBorder="1" applyAlignment="1" applyProtection="1">
      <alignment horizontal="left" vertical="center" wrapText="1"/>
      <protection locked="0"/>
    </xf>
    <xf numFmtId="0" fontId="16" fillId="6" borderId="81" xfId="9" applyFont="1" applyFill="1" applyBorder="1" applyAlignment="1" applyProtection="1">
      <alignment vertical="top" wrapText="1"/>
      <protection locked="0"/>
    </xf>
    <xf numFmtId="0" fontId="16" fillId="6" borderId="82" xfId="9" applyFont="1" applyFill="1" applyBorder="1" applyAlignment="1" applyProtection="1">
      <alignment vertical="top" wrapText="1"/>
      <protection locked="0"/>
    </xf>
    <xf numFmtId="0" fontId="4" fillId="2" borderId="83" xfId="3" applyBorder="1" applyAlignment="1" applyProtection="1">
      <alignment horizontal="left" vertical="center" wrapText="1"/>
      <protection locked="0"/>
    </xf>
    <xf numFmtId="0" fontId="4" fillId="2" borderId="84" xfId="3" applyBorder="1" applyAlignment="1" applyProtection="1">
      <alignment horizontal="left" vertical="center" wrapText="1"/>
      <protection locked="0"/>
    </xf>
    <xf numFmtId="0" fontId="4" fillId="2" borderId="85" xfId="3" applyBorder="1" applyAlignment="1" applyProtection="1">
      <alignment horizontal="left" vertical="center" wrapText="1"/>
      <protection locked="0"/>
    </xf>
    <xf numFmtId="0" fontId="7" fillId="4" borderId="86" xfId="7" applyFill="1" applyBorder="1"/>
    <xf numFmtId="0" fontId="18" fillId="6" borderId="87" xfId="9" applyFont="1" applyFill="1" applyBorder="1" applyAlignment="1" applyProtection="1">
      <alignment horizontal="left" vertical="top"/>
      <protection locked="0"/>
    </xf>
    <xf numFmtId="0" fontId="18" fillId="6" borderId="87" xfId="9" applyFont="1" applyFill="1" applyBorder="1" applyAlignment="1">
      <alignment horizontal="center" vertical="top"/>
    </xf>
    <xf numFmtId="0" fontId="4" fillId="2" borderId="1" xfId="3" applyAlignment="1" applyProtection="1">
      <alignment horizontal="left" vertical="center" wrapText="1"/>
      <protection locked="0"/>
    </xf>
    <xf numFmtId="0" fontId="18" fillId="6" borderId="88" xfId="9" applyFont="1" applyFill="1" applyBorder="1" applyAlignment="1" applyProtection="1">
      <alignment horizontal="left" vertical="top"/>
      <protection locked="0"/>
    </xf>
    <xf numFmtId="0" fontId="7" fillId="4" borderId="87" xfId="7" applyFill="1" applyBorder="1"/>
    <xf numFmtId="0" fontId="18" fillId="16" borderId="89" xfId="10" applyFont="1" applyFill="1" applyBorder="1" applyAlignment="1">
      <alignment horizontal="left" vertical="top"/>
    </xf>
    <xf numFmtId="0" fontId="22" fillId="16" borderId="90" xfId="10" applyFont="1" applyFill="1" applyBorder="1">
      <alignment horizontal="left" vertical="top" wrapText="1"/>
    </xf>
    <xf numFmtId="0" fontId="22" fillId="16" borderId="91" xfId="10" applyFont="1" applyFill="1" applyBorder="1">
      <alignment horizontal="left" vertical="top" wrapText="1"/>
    </xf>
    <xf numFmtId="0" fontId="18" fillId="6" borderId="92" xfId="9" applyFont="1" applyFill="1" applyBorder="1" applyAlignment="1" applyProtection="1">
      <alignment horizontal="left" vertical="top"/>
      <protection locked="0"/>
    </xf>
    <xf numFmtId="0" fontId="4" fillId="2" borderId="93" xfId="3" applyBorder="1" applyAlignment="1" applyProtection="1">
      <alignment horizontal="left" vertical="center" wrapText="1"/>
      <protection locked="0"/>
    </xf>
    <xf numFmtId="0" fontId="4" fillId="2" borderId="94" xfId="3" applyBorder="1" applyAlignment="1" applyProtection="1">
      <alignment horizontal="left" vertical="center" wrapText="1"/>
      <protection locked="0"/>
    </xf>
    <xf numFmtId="0" fontId="26" fillId="11" borderId="95" xfId="11" applyFont="1" applyFill="1" applyBorder="1" applyAlignment="1">
      <alignment vertical="top"/>
    </xf>
    <xf numFmtId="0" fontId="26" fillId="11" borderId="90" xfId="11" applyFont="1" applyFill="1" applyBorder="1">
      <alignment vertical="top" wrapText="1"/>
    </xf>
    <xf numFmtId="0" fontId="26" fillId="11" borderId="91" xfId="11" applyFont="1" applyFill="1" applyBorder="1">
      <alignment vertical="top" wrapText="1"/>
    </xf>
    <xf numFmtId="0" fontId="4" fillId="2" borderId="96" xfId="3" applyBorder="1" applyAlignment="1" applyProtection="1">
      <alignment horizontal="left" vertical="center" wrapText="1"/>
      <protection locked="0"/>
    </xf>
    <xf numFmtId="0" fontId="4" fillId="2" borderId="97" xfId="3" applyBorder="1" applyAlignment="1" applyProtection="1">
      <alignment horizontal="left" vertical="center" wrapText="1"/>
      <protection locked="0"/>
    </xf>
    <xf numFmtId="0" fontId="26" fillId="11" borderId="0" xfId="11" applyFont="1" applyFill="1" applyBorder="1" applyAlignment="1">
      <alignment vertical="top"/>
    </xf>
    <xf numFmtId="0" fontId="4" fillId="2" borderId="55" xfId="3" applyBorder="1" applyAlignment="1" applyProtection="1">
      <alignment horizontal="left" vertical="center" wrapText="1"/>
      <protection locked="0"/>
    </xf>
    <xf numFmtId="0" fontId="4" fillId="2" borderId="100" xfId="3" applyBorder="1" applyAlignment="1" applyProtection="1">
      <alignment horizontal="left" vertical="center" wrapText="1"/>
      <protection locked="0"/>
    </xf>
    <xf numFmtId="0" fontId="18" fillId="6" borderId="101" xfId="9" applyFont="1" applyFill="1" applyBorder="1" applyAlignment="1" applyProtection="1">
      <alignment horizontal="left" vertical="top"/>
      <protection locked="0"/>
    </xf>
    <xf numFmtId="0" fontId="18" fillId="16" borderId="102" xfId="10" applyFont="1" applyFill="1" applyBorder="1" applyAlignment="1">
      <alignment horizontal="left" vertical="top"/>
    </xf>
    <xf numFmtId="0" fontId="22" fillId="16" borderId="82" xfId="10" applyFont="1" applyFill="1" applyBorder="1">
      <alignment horizontal="left" vertical="top" wrapText="1"/>
    </xf>
    <xf numFmtId="0" fontId="22" fillId="16" borderId="103" xfId="10" applyFont="1" applyFill="1" applyBorder="1">
      <alignment horizontal="left" vertical="top" wrapText="1"/>
    </xf>
    <xf numFmtId="3" fontId="22" fillId="15" borderId="104" xfId="8" applyNumberFormat="1" applyFont="1" applyFill="1" applyBorder="1" applyAlignment="1">
      <alignment horizontal="left" vertical="center"/>
    </xf>
    <xf numFmtId="3" fontId="22" fillId="15" borderId="98" xfId="8" applyNumberFormat="1" applyFont="1" applyFill="1" applyBorder="1" applyAlignment="1">
      <alignment horizontal="left" vertical="center"/>
    </xf>
    <xf numFmtId="3" fontId="22" fillId="15" borderId="98" xfId="8" applyNumberFormat="1" applyFont="1" applyFill="1" applyBorder="1" applyAlignment="1">
      <alignment horizontal="left" vertical="center" wrapText="1"/>
    </xf>
    <xf numFmtId="3" fontId="22" fillId="15" borderId="99" xfId="8" applyNumberFormat="1" applyFont="1" applyFill="1" applyBorder="1" applyAlignment="1">
      <alignment horizontal="left" vertical="center" wrapText="1"/>
    </xf>
    <xf numFmtId="0" fontId="16" fillId="6" borderId="105" xfId="9" applyFont="1" applyFill="1" applyBorder="1" applyAlignment="1" applyProtection="1">
      <alignment vertical="top" wrapText="1"/>
      <protection locked="0"/>
    </xf>
    <xf numFmtId="164" fontId="18" fillId="0" borderId="106" xfId="8" applyNumberFormat="1" applyFont="1" applyBorder="1" applyAlignment="1">
      <alignment horizontal="center" vertical="center" wrapText="1"/>
    </xf>
    <xf numFmtId="164" fontId="18" fillId="4" borderId="107" xfId="8" applyNumberFormat="1" applyFont="1" applyFill="1" applyBorder="1" applyAlignment="1">
      <alignment horizontal="center" vertical="center" wrapText="1"/>
    </xf>
    <xf numFmtId="164" fontId="18" fillId="4" borderId="108" xfId="8" applyNumberFormat="1" applyFont="1" applyFill="1" applyBorder="1" applyAlignment="1">
      <alignment horizontal="center" vertical="center" wrapText="1"/>
    </xf>
    <xf numFmtId="164" fontId="18" fillId="4" borderId="109" xfId="8" applyNumberFormat="1" applyFont="1" applyFill="1" applyBorder="1" applyAlignment="1">
      <alignment horizontal="center" vertical="center" wrapText="1"/>
    </xf>
    <xf numFmtId="164" fontId="18" fillId="4" borderId="110" xfId="8" applyNumberFormat="1" applyFont="1" applyFill="1" applyBorder="1" applyAlignment="1">
      <alignment horizontal="center" vertical="center" wrapText="1"/>
    </xf>
    <xf numFmtId="164" fontId="18" fillId="4" borderId="111" xfId="8" applyNumberFormat="1" applyFont="1" applyFill="1" applyBorder="1" applyAlignment="1">
      <alignment horizontal="center" vertical="center" wrapText="1"/>
    </xf>
    <xf numFmtId="164" fontId="18" fillId="4" borderId="112" xfId="8" applyNumberFormat="1" applyFont="1" applyFill="1" applyBorder="1" applyAlignment="1">
      <alignment horizontal="center" vertical="center"/>
    </xf>
    <xf numFmtId="0" fontId="16" fillId="0" borderId="114" xfId="9" applyFont="1" applyBorder="1" applyAlignment="1" applyProtection="1">
      <alignment horizontal="left" vertical="center" wrapText="1"/>
      <protection locked="0"/>
    </xf>
    <xf numFmtId="3" fontId="22" fillId="15" borderId="115" xfId="8" applyNumberFormat="1" applyFont="1" applyFill="1" applyBorder="1" applyAlignment="1">
      <alignment horizontal="left" vertical="center" wrapText="1"/>
    </xf>
    <xf numFmtId="0" fontId="22" fillId="16" borderId="116" xfId="10" applyFont="1" applyFill="1" applyBorder="1">
      <alignment horizontal="left" vertical="top" wrapText="1"/>
    </xf>
    <xf numFmtId="0" fontId="26" fillId="11" borderId="116" xfId="11" applyFont="1" applyFill="1" applyBorder="1">
      <alignment vertical="top" wrapText="1"/>
    </xf>
    <xf numFmtId="0" fontId="4" fillId="2" borderId="117" xfId="3" applyBorder="1" applyAlignment="1" applyProtection="1">
      <alignment horizontal="left" vertical="center" wrapText="1"/>
      <protection locked="0"/>
    </xf>
    <xf numFmtId="0" fontId="4" fillId="2" borderId="116" xfId="3" applyBorder="1" applyAlignment="1" applyProtection="1">
      <alignment horizontal="left" vertical="center" wrapText="1"/>
      <protection locked="0"/>
    </xf>
    <xf numFmtId="0" fontId="4" fillId="2" borderId="118" xfId="3" applyBorder="1" applyAlignment="1" applyProtection="1">
      <alignment horizontal="left" vertical="center" wrapText="1"/>
      <protection locked="0"/>
    </xf>
    <xf numFmtId="0" fontId="4" fillId="2" borderId="119" xfId="3" applyBorder="1" applyAlignment="1" applyProtection="1">
      <alignment horizontal="left" vertical="center" wrapText="1"/>
      <protection locked="0"/>
    </xf>
    <xf numFmtId="0" fontId="16" fillId="4" borderId="120" xfId="9" applyFont="1" applyFill="1" applyBorder="1" applyAlignment="1">
      <alignment vertical="top" wrapText="1"/>
    </xf>
    <xf numFmtId="0" fontId="4" fillId="2" borderId="121" xfId="3" applyBorder="1" applyAlignment="1" applyProtection="1">
      <alignment horizontal="left" vertical="center" wrapText="1"/>
      <protection locked="0"/>
    </xf>
    <xf numFmtId="0" fontId="16" fillId="4" borderId="122" xfId="9" applyFont="1" applyFill="1" applyBorder="1" applyAlignment="1">
      <alignment vertical="top" wrapText="1"/>
    </xf>
    <xf numFmtId="0" fontId="7" fillId="4" borderId="123" xfId="7" applyFill="1" applyBorder="1"/>
    <xf numFmtId="0" fontId="16" fillId="4" borderId="124" xfId="9" applyFont="1" applyFill="1" applyBorder="1" applyAlignment="1">
      <alignment vertical="top" wrapText="1"/>
    </xf>
    <xf numFmtId="3" fontId="1" fillId="15" borderId="125" xfId="4" applyNumberFormat="1" applyFont="1" applyFill="1" applyBorder="1" applyAlignment="1">
      <alignment horizontal="left" vertical="center"/>
    </xf>
    <xf numFmtId="3" fontId="1" fillId="15" borderId="126" xfId="4" applyNumberFormat="1" applyFont="1" applyFill="1" applyBorder="1" applyAlignment="1">
      <alignment horizontal="left" vertical="center" wrapText="1"/>
    </xf>
    <xf numFmtId="3" fontId="1" fillId="15" borderId="127" xfId="4" applyNumberFormat="1" applyFont="1" applyFill="1" applyBorder="1" applyAlignment="1">
      <alignment horizontal="left" vertical="center" wrapText="1"/>
    </xf>
    <xf numFmtId="3" fontId="1" fillId="15" borderId="128" xfId="4" applyNumberFormat="1" applyFont="1" applyFill="1" applyBorder="1" applyAlignment="1">
      <alignment horizontal="left" vertical="center" wrapText="1"/>
    </xf>
    <xf numFmtId="164" fontId="16" fillId="4" borderId="126" xfId="8" applyNumberFormat="1" applyFont="1" applyFill="1" applyBorder="1"/>
    <xf numFmtId="165" fontId="16" fillId="0" borderId="12" xfId="1" applyFont="1" applyBorder="1" applyAlignment="1" applyProtection="1">
      <alignment horizontal="left" vertical="center" wrapText="1"/>
      <protection locked="0"/>
    </xf>
    <xf numFmtId="164" fontId="18" fillId="4" borderId="113" xfId="8" applyNumberFormat="1" applyFont="1" applyFill="1" applyBorder="1" applyAlignment="1">
      <alignment horizontal="center" vertical="center" wrapText="1"/>
    </xf>
    <xf numFmtId="3" fontId="22" fillId="9" borderId="20" xfId="8" applyNumberFormat="1" applyFont="1" applyFill="1" applyBorder="1" applyAlignment="1">
      <alignment horizontal="left" vertical="center" wrapText="1"/>
    </xf>
    <xf numFmtId="0" fontId="22" fillId="10" borderId="20" xfId="10" applyFont="1" applyFill="1" applyBorder="1">
      <alignment horizontal="left" vertical="top" wrapText="1"/>
    </xf>
    <xf numFmtId="165" fontId="16" fillId="0" borderId="130" xfId="9" applyNumberFormat="1" applyFont="1" applyBorder="1" applyAlignment="1" applyProtection="1">
      <alignment horizontal="left" vertical="center" wrapText="1"/>
      <protection locked="0"/>
    </xf>
    <xf numFmtId="49" fontId="18" fillId="4" borderId="5" xfId="8" applyNumberFormat="1" applyFont="1" applyFill="1" applyBorder="1" applyAlignment="1">
      <alignment horizontal="center" vertical="center" wrapText="1"/>
    </xf>
    <xf numFmtId="49" fontId="7" fillId="0" borderId="0" xfId="7" applyNumberFormat="1"/>
    <xf numFmtId="0" fontId="16" fillId="17" borderId="21" xfId="9" applyFont="1" applyFill="1" applyBorder="1" applyAlignment="1" applyProtection="1">
      <alignment horizontal="center" vertical="center" wrapText="1"/>
      <protection locked="0"/>
    </xf>
    <xf numFmtId="3" fontId="16" fillId="17" borderId="7" xfId="9" applyNumberFormat="1" applyFont="1" applyFill="1" applyBorder="1" applyAlignment="1" applyProtection="1">
      <alignment horizontal="left" vertical="center" wrapText="1"/>
      <protection locked="0"/>
    </xf>
    <xf numFmtId="0" fontId="16" fillId="17" borderId="7" xfId="9" applyFont="1" applyFill="1" applyBorder="1" applyAlignment="1" applyProtection="1">
      <alignment horizontal="left" vertical="center" wrapText="1"/>
      <protection locked="0"/>
    </xf>
    <xf numFmtId="0" fontId="16" fillId="17" borderId="7" xfId="9" applyFont="1" applyFill="1" applyBorder="1" applyAlignment="1" applyProtection="1">
      <alignment horizontal="center" vertical="center" wrapText="1"/>
      <protection locked="0"/>
    </xf>
    <xf numFmtId="164" fontId="18" fillId="0" borderId="68" xfId="8" applyNumberFormat="1" applyFont="1" applyBorder="1" applyAlignment="1">
      <alignment horizontal="center" vertical="center" wrapText="1"/>
    </xf>
    <xf numFmtId="164" fontId="18" fillId="4" borderId="60" xfId="8" applyNumberFormat="1" applyFont="1" applyFill="1" applyBorder="1" applyAlignment="1">
      <alignment horizontal="center" vertical="center" wrapText="1"/>
    </xf>
    <xf numFmtId="0" fontId="4" fillId="2" borderId="132" xfId="3" applyBorder="1" applyAlignment="1" applyProtection="1">
      <alignment horizontal="left" vertical="center" wrapText="1"/>
      <protection locked="0"/>
    </xf>
    <xf numFmtId="0" fontId="4" fillId="2" borderId="133" xfId="3" applyBorder="1" applyAlignment="1" applyProtection="1">
      <alignment horizontal="left" vertical="center" wrapText="1"/>
      <protection locked="0"/>
    </xf>
    <xf numFmtId="0" fontId="4" fillId="2" borderId="134" xfId="3" applyBorder="1" applyAlignment="1" applyProtection="1">
      <alignment horizontal="left" vertical="center" wrapText="1"/>
      <protection locked="0"/>
    </xf>
    <xf numFmtId="0" fontId="4" fillId="2" borderId="66" xfId="3" applyBorder="1" applyAlignment="1" applyProtection="1">
      <alignment horizontal="left" vertical="center" wrapText="1"/>
      <protection locked="0"/>
    </xf>
    <xf numFmtId="3" fontId="1" fillId="15" borderId="23" xfId="4" applyNumberFormat="1" applyFont="1" applyFill="1" applyBorder="1" applyAlignment="1">
      <alignment horizontal="left" vertical="center"/>
    </xf>
    <xf numFmtId="3" fontId="1" fillId="15" borderId="13" xfId="4" applyNumberFormat="1" applyFont="1" applyFill="1" applyBorder="1" applyAlignment="1">
      <alignment horizontal="left" vertical="center" wrapText="1"/>
    </xf>
    <xf numFmtId="3" fontId="1" fillId="15" borderId="66" xfId="4" applyNumberFormat="1" applyFont="1" applyFill="1" applyBorder="1" applyAlignment="1">
      <alignment horizontal="left" vertical="center" wrapText="1"/>
    </xf>
    <xf numFmtId="0" fontId="16" fillId="17" borderId="71" xfId="9" applyFont="1" applyFill="1" applyBorder="1" applyAlignment="1" applyProtection="1">
      <alignment horizontal="left" vertical="center" wrapText="1"/>
      <protection locked="0"/>
    </xf>
    <xf numFmtId="0" fontId="16" fillId="17" borderId="71" xfId="9" applyFont="1" applyFill="1" applyBorder="1" applyAlignment="1" applyProtection="1">
      <alignment horizontal="center" vertical="center" wrapText="1"/>
      <protection locked="0"/>
    </xf>
    <xf numFmtId="3" fontId="16" fillId="17" borderId="71" xfId="9" applyNumberFormat="1" applyFont="1" applyFill="1" applyBorder="1" applyAlignment="1" applyProtection="1">
      <alignment horizontal="left" vertical="center" wrapText="1"/>
      <protection locked="0"/>
    </xf>
    <xf numFmtId="3" fontId="1" fillId="0" borderId="6" xfId="4" applyNumberFormat="1" applyFont="1" applyFill="1" applyBorder="1" applyAlignment="1">
      <alignment horizontal="left" vertical="center" wrapText="1"/>
    </xf>
    <xf numFmtId="165" fontId="1" fillId="0" borderId="59" xfId="4" applyNumberFormat="1" applyFont="1" applyFill="1" applyBorder="1" applyAlignment="1">
      <alignment horizontal="left" vertical="center" wrapText="1"/>
    </xf>
    <xf numFmtId="167" fontId="4" fillId="2" borderId="135" xfId="3" applyNumberFormat="1" applyBorder="1" applyAlignment="1" applyProtection="1">
      <alignment horizontal="left" vertical="center" wrapText="1"/>
      <protection locked="0"/>
    </xf>
    <xf numFmtId="167" fontId="4" fillId="2" borderId="136" xfId="3" applyNumberFormat="1" applyBorder="1" applyAlignment="1" applyProtection="1">
      <alignment horizontal="left" vertical="center" wrapText="1"/>
      <protection locked="0"/>
    </xf>
    <xf numFmtId="3" fontId="22" fillId="15" borderId="79" xfId="8" applyNumberFormat="1" applyFont="1" applyFill="1" applyBorder="1" applyAlignment="1">
      <alignment horizontal="left" vertical="center" wrapText="1"/>
    </xf>
    <xf numFmtId="0" fontId="22" fillId="16" borderId="79" xfId="10" applyFont="1" applyFill="1" applyBorder="1">
      <alignment horizontal="left" vertical="top" wrapText="1"/>
    </xf>
    <xf numFmtId="0" fontId="26" fillId="11" borderId="79" xfId="11" applyFont="1" applyFill="1" applyBorder="1">
      <alignment vertical="top" wrapText="1"/>
    </xf>
    <xf numFmtId="168" fontId="16" fillId="0" borderId="79" xfId="9" applyNumberFormat="1" applyFont="1" applyBorder="1" applyAlignment="1" applyProtection="1">
      <alignment horizontal="left" vertical="center" wrapText="1"/>
      <protection locked="0"/>
    </xf>
    <xf numFmtId="164" fontId="32" fillId="4" borderId="0" xfId="8" applyNumberFormat="1" applyFont="1" applyFill="1" applyAlignment="1">
      <alignment wrapText="1"/>
    </xf>
    <xf numFmtId="14" fontId="2" fillId="0" borderId="0" xfId="0" quotePrefix="1" applyNumberFormat="1" applyFont="1"/>
    <xf numFmtId="0" fontId="8" fillId="5" borderId="0" xfId="6" applyFont="1" applyFill="1" applyAlignment="1">
      <alignment wrapText="1"/>
    </xf>
    <xf numFmtId="0" fontId="10" fillId="0" borderId="0" xfId="5" applyFont="1" applyAlignment="1">
      <alignment horizontal="right" vertical="center" wrapText="1"/>
    </xf>
    <xf numFmtId="0" fontId="8" fillId="5" borderId="0" xfId="6" applyFont="1" applyFill="1" applyAlignment="1">
      <alignment vertical="center" wrapText="1"/>
    </xf>
    <xf numFmtId="0" fontId="7" fillId="6" borderId="73" xfId="7" applyFill="1" applyBorder="1" applyAlignment="1">
      <alignment horizontal="left" vertical="center" wrapText="1"/>
    </xf>
    <xf numFmtId="0" fontId="7" fillId="6" borderId="75" xfId="7" applyFill="1" applyBorder="1" applyAlignment="1">
      <alignment horizontal="left" vertical="center" wrapText="1"/>
    </xf>
    <xf numFmtId="165" fontId="16" fillId="6" borderId="19" xfId="1" applyFont="1" applyFill="1" applyBorder="1" applyAlignment="1" applyProtection="1">
      <alignment horizontal="center" vertical="center" wrapText="1"/>
      <protection locked="0"/>
    </xf>
    <xf numFmtId="165" fontId="16" fillId="6" borderId="70" xfId="1" applyFont="1" applyFill="1" applyBorder="1" applyAlignment="1" applyProtection="1">
      <alignment horizontal="center" vertical="center" wrapText="1"/>
      <protection locked="0"/>
    </xf>
    <xf numFmtId="165" fontId="16" fillId="6" borderId="30" xfId="1" applyFont="1" applyFill="1" applyBorder="1" applyAlignment="1" applyProtection="1">
      <alignment horizontal="center" vertical="center" wrapText="1"/>
      <protection locked="0"/>
    </xf>
    <xf numFmtId="10" fontId="7" fillId="0" borderId="18" xfId="2" applyNumberFormat="1" applyFont="1" applyBorder="1" applyAlignment="1" applyProtection="1">
      <alignment horizontal="center" vertical="center" wrapText="1"/>
      <protection locked="0"/>
    </xf>
    <xf numFmtId="10" fontId="7" fillId="0" borderId="31" xfId="2" applyNumberFormat="1" applyFont="1" applyBorder="1" applyAlignment="1" applyProtection="1">
      <alignment horizontal="center" vertical="center" wrapText="1"/>
      <protection locked="0"/>
    </xf>
    <xf numFmtId="10" fontId="7" fillId="0" borderId="21" xfId="2" applyNumberFormat="1" applyFont="1" applyBorder="1" applyAlignment="1" applyProtection="1">
      <alignment horizontal="center" vertical="center" wrapText="1"/>
      <protection locked="0"/>
    </xf>
    <xf numFmtId="165" fontId="16" fillId="6" borderId="22" xfId="1" applyFont="1" applyFill="1" applyBorder="1" applyAlignment="1" applyProtection="1">
      <alignment horizontal="center" vertical="center" wrapText="1"/>
      <protection locked="0"/>
    </xf>
    <xf numFmtId="0" fontId="16" fillId="0" borderId="18" xfId="9" applyFont="1" applyBorder="1" applyAlignment="1" applyProtection="1">
      <alignment horizontal="left" vertical="center" wrapText="1"/>
      <protection locked="0"/>
    </xf>
    <xf numFmtId="0" fontId="16" fillId="0" borderId="31" xfId="9" applyFont="1" applyBorder="1" applyAlignment="1" applyProtection="1">
      <alignment horizontal="left" vertical="center" wrapText="1"/>
      <protection locked="0"/>
    </xf>
    <xf numFmtId="0" fontId="16" fillId="0" borderId="18" xfId="9" applyFont="1" applyBorder="1" applyAlignment="1" applyProtection="1">
      <alignment vertical="center" wrapText="1"/>
      <protection locked="0"/>
    </xf>
    <xf numFmtId="0" fontId="16" fillId="0" borderId="31" xfId="9" applyFont="1" applyBorder="1" applyAlignment="1" applyProtection="1">
      <alignment vertical="center" wrapText="1"/>
      <protection locked="0"/>
    </xf>
    <xf numFmtId="0" fontId="16" fillId="0" borderId="21" xfId="9" applyFont="1" applyBorder="1" applyAlignment="1" applyProtection="1">
      <alignment vertical="center" wrapText="1"/>
      <protection locked="0"/>
    </xf>
    <xf numFmtId="165" fontId="16" fillId="0" borderId="35" xfId="9" applyNumberFormat="1" applyFont="1" applyBorder="1" applyAlignment="1" applyProtection="1">
      <alignment horizontal="center" vertical="center" wrapText="1"/>
      <protection locked="0"/>
    </xf>
    <xf numFmtId="165" fontId="16" fillId="0" borderId="40" xfId="9" applyNumberFormat="1" applyFont="1" applyBorder="1" applyAlignment="1" applyProtection="1">
      <alignment horizontal="center" vertical="center" wrapText="1"/>
      <protection locked="0"/>
    </xf>
    <xf numFmtId="165" fontId="16" fillId="0" borderId="41" xfId="9" applyNumberFormat="1" applyFont="1" applyBorder="1" applyAlignment="1" applyProtection="1">
      <alignment horizontal="center" vertical="center" wrapText="1"/>
      <protection locked="0"/>
    </xf>
    <xf numFmtId="165" fontId="16" fillId="0" borderId="18" xfId="2" applyNumberFormat="1" applyFont="1" applyBorder="1" applyAlignment="1" applyProtection="1">
      <alignment horizontal="center" vertical="center" wrapText="1"/>
      <protection locked="0"/>
    </xf>
    <xf numFmtId="9" fontId="16" fillId="0" borderId="31" xfId="2" applyFont="1" applyBorder="1" applyAlignment="1" applyProtection="1">
      <alignment horizontal="center" vertical="center" wrapText="1"/>
      <protection locked="0"/>
    </xf>
    <xf numFmtId="9" fontId="16" fillId="0" borderId="29" xfId="2" applyFont="1" applyBorder="1" applyAlignment="1" applyProtection="1">
      <alignment horizontal="center" vertical="center" wrapText="1"/>
      <protection locked="0"/>
    </xf>
    <xf numFmtId="10" fontId="7" fillId="0" borderId="29" xfId="2" applyNumberFormat="1" applyFont="1" applyBorder="1" applyAlignment="1" applyProtection="1">
      <alignment horizontal="center" vertical="center" wrapText="1"/>
      <protection locked="0"/>
    </xf>
    <xf numFmtId="165" fontId="16" fillId="0" borderId="38" xfId="9" applyNumberFormat="1" applyFont="1" applyBorder="1" applyAlignment="1" applyProtection="1">
      <alignment horizontal="center" vertical="center" wrapText="1"/>
      <protection locked="0"/>
    </xf>
    <xf numFmtId="165" fontId="16" fillId="0" borderId="131" xfId="9" applyNumberFormat="1" applyFont="1" applyBorder="1" applyAlignment="1" applyProtection="1">
      <alignment horizontal="center" vertical="center" wrapText="1"/>
      <protection locked="0"/>
    </xf>
    <xf numFmtId="165" fontId="16" fillId="0" borderId="72" xfId="9" applyNumberFormat="1" applyFont="1" applyBorder="1" applyAlignment="1" applyProtection="1">
      <alignment horizontal="center" vertical="center" wrapText="1"/>
      <protection locked="0"/>
    </xf>
    <xf numFmtId="165" fontId="16" fillId="0" borderId="18" xfId="9" applyNumberFormat="1" applyFont="1" applyBorder="1" applyAlignment="1" applyProtection="1">
      <alignment horizontal="center" vertical="center" wrapText="1"/>
      <protection locked="0"/>
    </xf>
    <xf numFmtId="165" fontId="16" fillId="0" borderId="31" xfId="9" applyNumberFormat="1" applyFont="1" applyBorder="1" applyAlignment="1" applyProtection="1">
      <alignment horizontal="center" vertical="center" wrapText="1"/>
      <protection locked="0"/>
    </xf>
    <xf numFmtId="165" fontId="16" fillId="0" borderId="21" xfId="9" applyNumberFormat="1" applyFont="1" applyBorder="1" applyAlignment="1" applyProtection="1">
      <alignment horizontal="center" vertical="center" wrapText="1"/>
      <protection locked="0"/>
    </xf>
    <xf numFmtId="165" fontId="16" fillId="0" borderId="19" xfId="9" applyNumberFormat="1" applyFont="1" applyBorder="1" applyAlignment="1" applyProtection="1">
      <alignment horizontal="center" vertical="center" wrapText="1"/>
      <protection locked="0"/>
    </xf>
    <xf numFmtId="165" fontId="16" fillId="0" borderId="70" xfId="9" applyNumberFormat="1" applyFont="1" applyBorder="1" applyAlignment="1" applyProtection="1">
      <alignment horizontal="center" vertical="center" wrapText="1"/>
      <protection locked="0"/>
    </xf>
    <xf numFmtId="165" fontId="16" fillId="0" borderId="22" xfId="9" applyNumberFormat="1" applyFont="1" applyBorder="1" applyAlignment="1" applyProtection="1">
      <alignment horizontal="center" vertical="center" wrapText="1"/>
      <protection locked="0"/>
    </xf>
    <xf numFmtId="165" fontId="16" fillId="0" borderId="129" xfId="9" applyNumberFormat="1" applyFont="1" applyBorder="1" applyAlignment="1" applyProtection="1">
      <alignment horizontal="center" vertical="center" wrapText="1"/>
      <protection locked="0"/>
    </xf>
    <xf numFmtId="165" fontId="16" fillId="0" borderId="29" xfId="9" applyNumberFormat="1" applyFont="1" applyBorder="1" applyAlignment="1" applyProtection="1">
      <alignment horizontal="center" vertical="center" wrapText="1"/>
      <protection locked="0"/>
    </xf>
    <xf numFmtId="165" fontId="16" fillId="0" borderId="30" xfId="9" applyNumberFormat="1" applyFont="1" applyBorder="1" applyAlignment="1" applyProtection="1">
      <alignment horizontal="center" vertical="center" wrapText="1"/>
      <protection locked="0"/>
    </xf>
    <xf numFmtId="0" fontId="16" fillId="0" borderId="73" xfId="7" applyFont="1" applyBorder="1" applyAlignment="1">
      <alignment horizontal="center"/>
    </xf>
    <xf numFmtId="0" fontId="16" fillId="0" borderId="75" xfId="7" applyFont="1" applyBorder="1" applyAlignment="1">
      <alignment horizontal="center"/>
    </xf>
    <xf numFmtId="0" fontId="16" fillId="0" borderId="76" xfId="7" applyFont="1" applyBorder="1" applyAlignment="1">
      <alignment horizontal="center"/>
    </xf>
    <xf numFmtId="165" fontId="16" fillId="0" borderId="12" xfId="9" applyNumberFormat="1" applyFont="1" applyBorder="1" applyAlignment="1" applyProtection="1">
      <alignment horizontal="center" vertical="center" wrapText="1"/>
      <protection locked="0"/>
    </xf>
    <xf numFmtId="166" fontId="18" fillId="4" borderId="0" xfId="13" applyNumberFormat="1" applyFont="1" applyFill="1" applyAlignment="1">
      <alignment horizontal="center"/>
    </xf>
    <xf numFmtId="166" fontId="30" fillId="4" borderId="13" xfId="14" applyNumberFormat="1" applyFont="1" applyFill="1" applyBorder="1" applyAlignment="1">
      <alignment horizontal="center"/>
    </xf>
    <xf numFmtId="0" fontId="39" fillId="9" borderId="0" xfId="9" applyFont="1" applyFill="1" applyAlignment="1">
      <alignment horizontal="center" vertical="center" textRotation="90" wrapText="1"/>
    </xf>
    <xf numFmtId="0" fontId="22" fillId="15" borderId="0" xfId="7" applyFont="1" applyFill="1" applyAlignment="1">
      <alignment horizontal="center" vertical="center" wrapText="1"/>
    </xf>
    <xf numFmtId="0" fontId="39" fillId="15" borderId="0" xfId="9" applyFont="1" applyFill="1" applyAlignment="1">
      <alignment horizontal="center" vertical="center" textRotation="90" wrapText="1"/>
    </xf>
    <xf numFmtId="0" fontId="32" fillId="4" borderId="0" xfId="7" applyFont="1" applyFill="1" applyAlignment="1">
      <alignment horizontal="center" vertical="center" wrapText="1"/>
    </xf>
    <xf numFmtId="166" fontId="18" fillId="0" borderId="0" xfId="13" applyNumberFormat="1" applyFont="1" applyAlignment="1">
      <alignment horizontal="center"/>
    </xf>
    <xf numFmtId="166" fontId="30" fillId="0" borderId="0" xfId="14" applyNumberFormat="1" applyFont="1" applyAlignment="1">
      <alignment horizontal="center"/>
    </xf>
    <xf numFmtId="166" fontId="53" fillId="4" borderId="48" xfId="14" applyNumberFormat="1" applyFont="1" applyFill="1" applyBorder="1" applyAlignment="1">
      <alignment horizontal="left" vertical="center" textRotation="90"/>
    </xf>
    <xf numFmtId="0" fontId="32" fillId="4" borderId="0" xfId="7" applyFont="1" applyFill="1" applyAlignment="1">
      <alignment horizontal="center" wrapText="1"/>
    </xf>
    <xf numFmtId="0" fontId="7" fillId="4" borderId="0" xfId="7" applyFill="1" applyAlignment="1">
      <alignment horizontal="center" vertical="center" wrapText="1"/>
    </xf>
    <xf numFmtId="166" fontId="53" fillId="4" borderId="13" xfId="14" applyNumberFormat="1" applyFont="1" applyFill="1" applyBorder="1" applyAlignment="1">
      <alignment horizontal="center"/>
    </xf>
    <xf numFmtId="0" fontId="52" fillId="11" borderId="9" xfId="11" applyFont="1" applyFill="1" applyBorder="1" applyAlignment="1">
      <alignment horizontal="center" vertical="top" wrapText="1"/>
    </xf>
    <xf numFmtId="0" fontId="52" fillId="11" borderId="11" xfId="11" applyFont="1" applyFill="1" applyBorder="1" applyAlignment="1">
      <alignment horizontal="center" vertical="top" wrapText="1"/>
    </xf>
    <xf numFmtId="0" fontId="20" fillId="0" borderId="31" xfId="7" applyFont="1" applyBorder="1" applyAlignment="1">
      <alignment horizontal="left" vertical="top" wrapText="1"/>
    </xf>
    <xf numFmtId="0" fontId="20" fillId="0" borderId="21" xfId="7" applyFont="1" applyBorder="1" applyAlignment="1">
      <alignment horizontal="left" vertical="top" wrapText="1"/>
    </xf>
    <xf numFmtId="166" fontId="16" fillId="0" borderId="13" xfId="14" applyNumberFormat="1" applyFont="1" applyBorder="1" applyAlignment="1">
      <alignment horizontal="left" wrapText="1"/>
    </xf>
    <xf numFmtId="166" fontId="14" fillId="4" borderId="13" xfId="14" applyNumberFormat="1" applyFont="1" applyFill="1" applyBorder="1" applyAlignment="1">
      <alignment horizontal="left" wrapText="1"/>
    </xf>
    <xf numFmtId="0" fontId="52" fillId="11" borderId="8" xfId="11" applyFont="1" applyFill="1" applyBorder="1" applyAlignment="1">
      <alignment horizontal="left" vertical="top" wrapText="1"/>
    </xf>
    <xf numFmtId="0" fontId="52" fillId="11" borderId="9" xfId="11" applyFont="1" applyFill="1" applyBorder="1" applyAlignment="1">
      <alignment horizontal="left" vertical="top" wrapText="1"/>
    </xf>
    <xf numFmtId="0" fontId="52" fillId="11" borderId="39" xfId="11" applyFont="1" applyFill="1" applyBorder="1" applyAlignment="1">
      <alignment horizontal="left" vertical="top" wrapText="1"/>
    </xf>
    <xf numFmtId="166" fontId="16" fillId="4" borderId="13" xfId="14" applyNumberFormat="1" applyFont="1" applyFill="1" applyBorder="1" applyAlignment="1">
      <alignment horizontal="left" wrapText="1"/>
    </xf>
  </cellXfs>
  <cellStyles count="18">
    <cellStyle name="Akzent3" xfId="4" builtinId="37"/>
    <cellStyle name="Comma 3" xfId="14" xr:uid="{00000000-0005-0000-0000-000001000000}"/>
    <cellStyle name="Comma 4" xfId="13" xr:uid="{00000000-0005-0000-0000-000002000000}"/>
    <cellStyle name="Eingabe" xfId="3" builtinId="20"/>
    <cellStyle name="Heading0" xfId="15" xr:uid="{00000000-0005-0000-0000-000004000000}"/>
    <cellStyle name="Heading2 3 5" xfId="10" xr:uid="{00000000-0005-0000-0000-000005000000}"/>
    <cellStyle name="Heading3 3 2 5" xfId="11" xr:uid="{00000000-0005-0000-0000-000006000000}"/>
    <cellStyle name="Link" xfId="17" builtinId="8"/>
    <cellStyle name="Normal 2" xfId="7" xr:uid="{00000000-0005-0000-0000-000009000000}"/>
    <cellStyle name="Normal 2 3 2" xfId="12" xr:uid="{00000000-0005-0000-0000-00000A000000}"/>
    <cellStyle name="Normal 2 5" xfId="5" xr:uid="{00000000-0005-0000-0000-00000B000000}"/>
    <cellStyle name="Normal 3 2" xfId="16" xr:uid="{00000000-0005-0000-0000-00000C000000}"/>
    <cellStyle name="Normal 4" xfId="8" xr:uid="{00000000-0005-0000-0000-00000D000000}"/>
    <cellStyle name="Prozent" xfId="2" builtinId="5"/>
    <cellStyle name="Standard" xfId="0" builtinId="0"/>
    <cellStyle name="Standard 2 3 4" xfId="9" xr:uid="{00000000-0005-0000-0000-00000F000000}"/>
    <cellStyle name="Standard 5 4" xfId="6" xr:uid="{00000000-0005-0000-0000-000010000000}"/>
    <cellStyle name="Währung" xfId="1" builtinId="4"/>
  </cellStyles>
  <dxfs count="0"/>
  <tableStyles count="1" defaultTableStyle="TableStyleMedium9" defaultPivotStyle="PivotStyleLight16">
    <tableStyle name="Invisible" pivot="0" table="0" count="0" xr9:uid="{09911C74-5180-4F86-909C-281E913A525A}"/>
  </tableStyles>
  <colors>
    <mruColors>
      <color rgb="FFFFCC99"/>
      <color rgb="FF3F3F76"/>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1860812</xdr:colOff>
      <xdr:row>7</xdr:row>
      <xdr:rowOff>0</xdr:rowOff>
    </xdr:from>
    <xdr:to>
      <xdr:col>1</xdr:col>
      <xdr:colOff>1054929</xdr:colOff>
      <xdr:row>9</xdr:row>
      <xdr:rowOff>126365</xdr:rowOff>
    </xdr:to>
    <xdr:pic>
      <xdr:nvPicPr>
        <xdr:cNvPr id="3" name="Grafik 2">
          <a:extLst>
            <a:ext uri="{FF2B5EF4-FFF2-40B4-BE49-F238E27FC236}">
              <a16:creationId xmlns:a16="http://schemas.microsoft.com/office/drawing/2014/main" id="{FD3FB9E4-CB30-3138-F6AB-010864014D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860812" y="1200150"/>
          <a:ext cx="1239452"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88301</xdr:colOff>
      <xdr:row>38</xdr:row>
      <xdr:rowOff>171450</xdr:rowOff>
    </xdr:from>
    <xdr:to>
      <xdr:col>5</xdr:col>
      <xdr:colOff>97267</xdr:colOff>
      <xdr:row>52</xdr:row>
      <xdr:rowOff>129540</xdr:rowOff>
    </xdr:to>
    <xdr:sp macro="" textlink="">
      <xdr:nvSpPr>
        <xdr:cNvPr id="15" name="Left Brace 3">
          <a:extLst>
            <a:ext uri="{FF2B5EF4-FFF2-40B4-BE49-F238E27FC236}">
              <a16:creationId xmlns:a16="http://schemas.microsoft.com/office/drawing/2014/main" id="{13C376D3-75BE-4041-9FB8-A5D6E7381BB4}"/>
            </a:ext>
          </a:extLst>
        </xdr:cNvPr>
        <xdr:cNvSpPr/>
      </xdr:nvSpPr>
      <xdr:spPr>
        <a:xfrm>
          <a:off x="4036344" y="12457320"/>
          <a:ext cx="630162" cy="2718959"/>
        </a:xfrm>
        <a:prstGeom prst="leftBrace">
          <a:avLst>
            <a:gd name="adj1" fmla="val 8333"/>
            <a:gd name="adj2" fmla="val 64737"/>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4</xdr:col>
      <xdr:colOff>16135</xdr:colOff>
      <xdr:row>14</xdr:row>
      <xdr:rowOff>41012</xdr:rowOff>
    </xdr:from>
    <xdr:to>
      <xdr:col>4</xdr:col>
      <xdr:colOff>552898</xdr:colOff>
      <xdr:row>28</xdr:row>
      <xdr:rowOff>124239</xdr:rowOff>
    </xdr:to>
    <xdr:sp macro="" textlink="">
      <xdr:nvSpPr>
        <xdr:cNvPr id="14" name="Left Brace 4">
          <a:extLst>
            <a:ext uri="{FF2B5EF4-FFF2-40B4-BE49-F238E27FC236}">
              <a16:creationId xmlns:a16="http://schemas.microsoft.com/office/drawing/2014/main" id="{FEDDD3EC-DF96-4548-9AF2-A61EB77F9C50}"/>
            </a:ext>
          </a:extLst>
        </xdr:cNvPr>
        <xdr:cNvSpPr/>
      </xdr:nvSpPr>
      <xdr:spPr>
        <a:xfrm>
          <a:off x="3964178" y="3243621"/>
          <a:ext cx="536763" cy="477670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4</xdr:col>
      <xdr:colOff>47846</xdr:colOff>
      <xdr:row>53</xdr:row>
      <xdr:rowOff>152847</xdr:rowOff>
    </xdr:from>
    <xdr:to>
      <xdr:col>5</xdr:col>
      <xdr:colOff>66169</xdr:colOff>
      <xdr:row>55</xdr:row>
      <xdr:rowOff>32160</xdr:rowOff>
    </xdr:to>
    <xdr:sp macro="" textlink="">
      <xdr:nvSpPr>
        <xdr:cNvPr id="4" name="Left Brace 37">
          <a:extLst>
            <a:ext uri="{FF2B5EF4-FFF2-40B4-BE49-F238E27FC236}">
              <a16:creationId xmlns:a16="http://schemas.microsoft.com/office/drawing/2014/main" id="{892892A6-F445-48C8-A381-D20D59C9F21C}"/>
            </a:ext>
          </a:extLst>
        </xdr:cNvPr>
        <xdr:cNvSpPr/>
      </xdr:nvSpPr>
      <xdr:spPr>
        <a:xfrm>
          <a:off x="3993101" y="13487847"/>
          <a:ext cx="633638" cy="239358"/>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9</xdr:col>
      <xdr:colOff>67233</xdr:colOff>
      <xdr:row>36</xdr:row>
      <xdr:rowOff>100851</xdr:rowOff>
    </xdr:from>
    <xdr:to>
      <xdr:col>11</xdr:col>
      <xdr:colOff>672352</xdr:colOff>
      <xdr:row>36</xdr:row>
      <xdr:rowOff>280147</xdr:rowOff>
    </xdr:to>
    <xdr:sp macro="" textlink="">
      <xdr:nvSpPr>
        <xdr:cNvPr id="5" name="Left Brace 1">
          <a:extLst>
            <a:ext uri="{FF2B5EF4-FFF2-40B4-BE49-F238E27FC236}">
              <a16:creationId xmlns:a16="http://schemas.microsoft.com/office/drawing/2014/main" id="{7C52BE0F-DAC7-4500-A07A-34CBF4885668}"/>
            </a:ext>
          </a:extLst>
        </xdr:cNvPr>
        <xdr:cNvSpPr/>
      </xdr:nvSpPr>
      <xdr:spPr>
        <a:xfrm rot="5400000">
          <a:off x="7507715" y="8609029"/>
          <a:ext cx="186916" cy="2022439"/>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14</xdr:col>
      <xdr:colOff>61633</xdr:colOff>
      <xdr:row>36</xdr:row>
      <xdr:rowOff>128869</xdr:rowOff>
    </xdr:from>
    <xdr:to>
      <xdr:col>15</xdr:col>
      <xdr:colOff>745191</xdr:colOff>
      <xdr:row>36</xdr:row>
      <xdr:rowOff>285754</xdr:rowOff>
    </xdr:to>
    <xdr:sp macro="" textlink="">
      <xdr:nvSpPr>
        <xdr:cNvPr id="6" name="Left Brace 6">
          <a:extLst>
            <a:ext uri="{FF2B5EF4-FFF2-40B4-BE49-F238E27FC236}">
              <a16:creationId xmlns:a16="http://schemas.microsoft.com/office/drawing/2014/main" id="{7B0E5F81-B563-492D-AE6C-FC0CE3D50F03}"/>
            </a:ext>
          </a:extLst>
        </xdr:cNvPr>
        <xdr:cNvSpPr/>
      </xdr:nvSpPr>
      <xdr:spPr>
        <a:xfrm rot="5400000">
          <a:off x="14722007" y="8633295"/>
          <a:ext cx="149265" cy="2007533"/>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12</xdr:col>
      <xdr:colOff>12325</xdr:colOff>
      <xdr:row>36</xdr:row>
      <xdr:rowOff>113183</xdr:rowOff>
    </xdr:from>
    <xdr:to>
      <xdr:col>13</xdr:col>
      <xdr:colOff>1165410</xdr:colOff>
      <xdr:row>36</xdr:row>
      <xdr:rowOff>274546</xdr:rowOff>
    </xdr:to>
    <xdr:sp macro="" textlink="">
      <xdr:nvSpPr>
        <xdr:cNvPr id="7" name="Left Brace 7">
          <a:extLst>
            <a:ext uri="{FF2B5EF4-FFF2-40B4-BE49-F238E27FC236}">
              <a16:creationId xmlns:a16="http://schemas.microsoft.com/office/drawing/2014/main" id="{74855EDE-D354-4ABE-BD91-45214BCEBD8F}"/>
            </a:ext>
          </a:extLst>
        </xdr:cNvPr>
        <xdr:cNvSpPr/>
      </xdr:nvSpPr>
      <xdr:spPr>
        <a:xfrm rot="5400000">
          <a:off x="10879959" y="7289709"/>
          <a:ext cx="163268" cy="4669715"/>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18</xdr:col>
      <xdr:colOff>13444</xdr:colOff>
      <xdr:row>36</xdr:row>
      <xdr:rowOff>119907</xdr:rowOff>
    </xdr:from>
    <xdr:to>
      <xdr:col>19</xdr:col>
      <xdr:colOff>677955</xdr:colOff>
      <xdr:row>36</xdr:row>
      <xdr:rowOff>319367</xdr:rowOff>
    </xdr:to>
    <xdr:sp macro="" textlink="">
      <xdr:nvSpPr>
        <xdr:cNvPr id="8" name="Left Brace 8">
          <a:extLst>
            <a:ext uri="{FF2B5EF4-FFF2-40B4-BE49-F238E27FC236}">
              <a16:creationId xmlns:a16="http://schemas.microsoft.com/office/drawing/2014/main" id="{081E860F-88AC-4C7B-B5AA-740858E28F1A}"/>
            </a:ext>
          </a:extLst>
        </xdr:cNvPr>
        <xdr:cNvSpPr/>
      </xdr:nvSpPr>
      <xdr:spPr>
        <a:xfrm rot="5400000">
          <a:off x="16719457" y="8889459"/>
          <a:ext cx="201365" cy="1525571"/>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18</xdr:col>
      <xdr:colOff>685800</xdr:colOff>
      <xdr:row>10</xdr:row>
      <xdr:rowOff>20955</xdr:rowOff>
    </xdr:from>
    <xdr:to>
      <xdr:col>21</xdr:col>
      <xdr:colOff>631373</xdr:colOff>
      <xdr:row>41</xdr:row>
      <xdr:rowOff>56606</xdr:rowOff>
    </xdr:to>
    <xdr:grpSp>
      <xdr:nvGrpSpPr>
        <xdr:cNvPr id="9" name="Group 42">
          <a:extLst>
            <a:ext uri="{FF2B5EF4-FFF2-40B4-BE49-F238E27FC236}">
              <a16:creationId xmlns:a16="http://schemas.microsoft.com/office/drawing/2014/main" id="{7607D63F-3AB9-482C-8DB5-0BD4F2B89F6A}"/>
            </a:ext>
          </a:extLst>
        </xdr:cNvPr>
        <xdr:cNvGrpSpPr/>
      </xdr:nvGrpSpPr>
      <xdr:grpSpPr>
        <a:xfrm>
          <a:off x="18462171" y="1991269"/>
          <a:ext cx="2852059" cy="12282080"/>
          <a:chOff x="13755459" y="1544411"/>
          <a:chExt cx="2185309" cy="8681357"/>
        </a:xfrm>
        <a:solidFill>
          <a:schemeClr val="bg1">
            <a:lumMod val="65000"/>
          </a:schemeClr>
        </a:solidFill>
      </xdr:grpSpPr>
      <xdr:sp macro="" textlink="">
        <xdr:nvSpPr>
          <xdr:cNvPr id="10" name="Arrow: Left 38">
            <a:extLst>
              <a:ext uri="{FF2B5EF4-FFF2-40B4-BE49-F238E27FC236}">
                <a16:creationId xmlns:a16="http://schemas.microsoft.com/office/drawing/2014/main" id="{543AF139-4CE3-88FE-F95D-7825244A3838}"/>
              </a:ext>
            </a:extLst>
          </xdr:cNvPr>
          <xdr:cNvSpPr/>
        </xdr:nvSpPr>
        <xdr:spPr>
          <a:xfrm>
            <a:off x="15335250" y="9763126"/>
            <a:ext cx="469446" cy="462642"/>
          </a:xfrm>
          <a:prstGeom prst="leftArrow">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1" name="Rectangle 39">
            <a:extLst>
              <a:ext uri="{FF2B5EF4-FFF2-40B4-BE49-F238E27FC236}">
                <a16:creationId xmlns:a16="http://schemas.microsoft.com/office/drawing/2014/main" id="{E22A8CE1-7992-38E9-EC4A-70B7D89B2E8F}"/>
              </a:ext>
            </a:extLst>
          </xdr:cNvPr>
          <xdr:cNvSpPr/>
        </xdr:nvSpPr>
        <xdr:spPr>
          <a:xfrm>
            <a:off x="15750268" y="3326946"/>
            <a:ext cx="190500" cy="6789965"/>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2" name="Rectangle 40">
            <a:extLst>
              <a:ext uri="{FF2B5EF4-FFF2-40B4-BE49-F238E27FC236}">
                <a16:creationId xmlns:a16="http://schemas.microsoft.com/office/drawing/2014/main" id="{9DDC8EFB-75D3-48E4-C0BA-9952190BB0A8}"/>
              </a:ext>
            </a:extLst>
          </xdr:cNvPr>
          <xdr:cNvSpPr/>
        </xdr:nvSpPr>
        <xdr:spPr>
          <a:xfrm rot="5400000">
            <a:off x="14759667" y="2363563"/>
            <a:ext cx="211592" cy="2123396"/>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3" name="Rectangle 41">
            <a:extLst>
              <a:ext uri="{FF2B5EF4-FFF2-40B4-BE49-F238E27FC236}">
                <a16:creationId xmlns:a16="http://schemas.microsoft.com/office/drawing/2014/main" id="{C097938F-B130-7D3B-9A39-C4BE3EBF14F4}"/>
              </a:ext>
            </a:extLst>
          </xdr:cNvPr>
          <xdr:cNvSpPr/>
        </xdr:nvSpPr>
        <xdr:spPr>
          <a:xfrm rot="10800000">
            <a:off x="13755459" y="1544411"/>
            <a:ext cx="76201" cy="3823607"/>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grpSp>
    <xdr:clientData/>
  </xdr:twoCellAnchor>
  <xdr:twoCellAnchor>
    <xdr:from>
      <xdr:col>16</xdr:col>
      <xdr:colOff>11559</xdr:colOff>
      <xdr:row>36</xdr:row>
      <xdr:rowOff>136635</xdr:rowOff>
    </xdr:from>
    <xdr:to>
      <xdr:col>16</xdr:col>
      <xdr:colOff>1644869</xdr:colOff>
      <xdr:row>36</xdr:row>
      <xdr:rowOff>281401</xdr:rowOff>
    </xdr:to>
    <xdr:sp macro="" textlink="">
      <xdr:nvSpPr>
        <xdr:cNvPr id="2" name="Left Brace 6">
          <a:extLst>
            <a:ext uri="{FF2B5EF4-FFF2-40B4-BE49-F238E27FC236}">
              <a16:creationId xmlns:a16="http://schemas.microsoft.com/office/drawing/2014/main" id="{37A3213A-5FDE-46A4-B6CE-80CDE05F62F5}"/>
            </a:ext>
          </a:extLst>
        </xdr:cNvPr>
        <xdr:cNvSpPr/>
      </xdr:nvSpPr>
      <xdr:spPr>
        <a:xfrm rot="5400000">
          <a:off x="16594921" y="12025797"/>
          <a:ext cx="144766" cy="1633310"/>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ISG_11-22-16">
  <a:themeElements>
    <a:clrScheme name="ISG Color Palette Nov 2016">
      <a:dk1>
        <a:srgbClr val="000000"/>
      </a:dk1>
      <a:lt1>
        <a:srgbClr val="FFFFFF"/>
      </a:lt1>
      <a:dk2>
        <a:srgbClr val="29497B"/>
      </a:dk2>
      <a:lt2>
        <a:srgbClr val="75787B"/>
      </a:lt2>
      <a:accent1>
        <a:srgbClr val="81CEE4"/>
      </a:accent1>
      <a:accent2>
        <a:srgbClr val="03ABBA"/>
      </a:accent2>
      <a:accent3>
        <a:srgbClr val="29497B"/>
      </a:accent3>
      <a:accent4>
        <a:srgbClr val="9ACB3B"/>
      </a:accent4>
      <a:accent5>
        <a:srgbClr val="8B69C8"/>
      </a:accent5>
      <a:accent6>
        <a:srgbClr val="FF8A26"/>
      </a:accent6>
      <a:hlink>
        <a:srgbClr val="03ABBA"/>
      </a:hlink>
      <a:folHlink>
        <a:srgbClr val="04677F"/>
      </a:folHlink>
    </a:clrScheme>
    <a:fontScheme name="ISG Fonts Nov 2016">
      <a:majorFont>
        <a:latin typeface="Calibri Light"/>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SG_11-22-16" id="{5BDB374B-2690-41AF-AC2E-B6F1E3833FDA}" vid="{8C703701-582F-4F4E-8991-7C879A7BBB6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J69"/>
  <sheetViews>
    <sheetView showGridLines="0" zoomScaleNormal="100" zoomScaleSheetLayoutView="100" workbookViewId="0">
      <selection activeCell="C10" sqref="C10"/>
    </sheetView>
  </sheetViews>
  <sheetFormatPr baseColWidth="10" defaultColWidth="9.44140625" defaultRowHeight="12.75" customHeight="1" zeroHeight="1" x14ac:dyDescent="0.3"/>
  <cols>
    <col min="1" max="1" width="29.5546875" style="1" customWidth="1"/>
    <col min="2" max="2" width="20.5546875" style="1" customWidth="1"/>
    <col min="3" max="3" width="38.44140625" style="1" customWidth="1"/>
    <col min="4" max="5" width="9.44140625" style="1"/>
    <col min="6" max="6" width="3.5546875" style="1" customWidth="1"/>
    <col min="7" max="7" width="9.44140625" style="1"/>
    <col min="8" max="8" width="8.5546875" style="1" customWidth="1"/>
    <col min="9" max="16384" width="9.44140625" style="1"/>
  </cols>
  <sheetData>
    <row r="1" spans="2:4" ht="13.05" x14ac:dyDescent="0.3"/>
    <row r="2" spans="2:4" ht="13.05" x14ac:dyDescent="0.3"/>
    <row r="3" spans="2:4" ht="13.05" x14ac:dyDescent="0.3"/>
    <row r="4" spans="2:4" ht="13.05" x14ac:dyDescent="0.3"/>
    <row r="5" spans="2:4" ht="13.05" x14ac:dyDescent="0.3"/>
    <row r="6" spans="2:4" ht="13.8" x14ac:dyDescent="0.3">
      <c r="D6" s="456"/>
    </row>
    <row r="7" spans="2:4" ht="13.8" x14ac:dyDescent="0.3">
      <c r="D7" s="456"/>
    </row>
    <row r="8" spans="2:4" ht="14.55" x14ac:dyDescent="0.3">
      <c r="D8" s="2"/>
    </row>
    <row r="9" spans="2:4" ht="13.05" x14ac:dyDescent="0.3">
      <c r="D9" s="194"/>
    </row>
    <row r="10" spans="2:4" ht="21" x14ac:dyDescent="0.3">
      <c r="B10" s="457"/>
      <c r="C10" s="3" t="s">
        <v>436</v>
      </c>
      <c r="D10" s="458"/>
    </row>
    <row r="11" spans="2:4" ht="42" x14ac:dyDescent="0.3">
      <c r="B11" s="457"/>
      <c r="C11" s="3" t="s">
        <v>0</v>
      </c>
      <c r="D11" s="458"/>
    </row>
    <row r="12" spans="2:4" ht="26.25" customHeight="1" x14ac:dyDescent="0.3">
      <c r="B12" s="193"/>
      <c r="C12" s="4"/>
      <c r="D12" s="458"/>
    </row>
    <row r="13" spans="2:4" ht="62.4" x14ac:dyDescent="0.3">
      <c r="B13" s="193"/>
      <c r="C13" s="5" t="s">
        <v>434</v>
      </c>
      <c r="D13" s="458"/>
    </row>
    <row r="14" spans="2:4" ht="15.6" x14ac:dyDescent="0.3">
      <c r="B14" s="193"/>
      <c r="C14" s="5"/>
      <c r="D14" s="458"/>
    </row>
    <row r="15" spans="2:4" ht="26.25" customHeight="1" x14ac:dyDescent="0.3">
      <c r="B15" s="193"/>
      <c r="C15" s="4"/>
      <c r="D15" s="194"/>
    </row>
    <row r="16" spans="2:4" ht="13.8" x14ac:dyDescent="0.3">
      <c r="B16" s="183" t="s">
        <v>1</v>
      </c>
      <c r="C16" s="184" t="s">
        <v>436</v>
      </c>
      <c r="D16" s="194"/>
    </row>
    <row r="17" spans="2:10" ht="14.1" customHeight="1" x14ac:dyDescent="0.35">
      <c r="B17" s="183" t="s">
        <v>2</v>
      </c>
      <c r="C17" t="s">
        <v>3</v>
      </c>
    </row>
    <row r="18" spans="2:10" ht="26.25" customHeight="1" x14ac:dyDescent="0.3">
      <c r="B18" s="183" t="s">
        <v>4</v>
      </c>
      <c r="C18" s="4" t="s">
        <v>5</v>
      </c>
    </row>
    <row r="19" spans="2:10" ht="13.05" x14ac:dyDescent="0.3">
      <c r="B19" s="183"/>
      <c r="C19" s="185"/>
    </row>
    <row r="20" spans="2:10" ht="13.05" x14ac:dyDescent="0.3">
      <c r="B20" s="183" t="s">
        <v>6</v>
      </c>
      <c r="C20" s="455" t="s">
        <v>432</v>
      </c>
    </row>
    <row r="21" spans="2:10" ht="13.05" x14ac:dyDescent="0.3">
      <c r="B21" s="183" t="s">
        <v>7</v>
      </c>
      <c r="C21" s="186" t="s">
        <v>433</v>
      </c>
    </row>
    <row r="22" spans="2:10" ht="13.05" x14ac:dyDescent="0.3">
      <c r="B22" s="183" t="s">
        <v>8</v>
      </c>
      <c r="C22" s="185" t="s">
        <v>3</v>
      </c>
      <c r="J22" s="1" t="s">
        <v>9</v>
      </c>
    </row>
    <row r="23" spans="2:10" ht="13.05" x14ac:dyDescent="0.3">
      <c r="B23" s="183" t="s">
        <v>10</v>
      </c>
      <c r="C23" s="187" t="s">
        <v>435</v>
      </c>
    </row>
    <row r="24" spans="2:10" ht="14.55" x14ac:dyDescent="0.3">
      <c r="C24" s="6"/>
    </row>
    <row r="25" spans="2:10" ht="13.8" x14ac:dyDescent="0.3">
      <c r="C25" s="7"/>
    </row>
    <row r="26" spans="2:10" ht="13.8" x14ac:dyDescent="0.3">
      <c r="C26" s="8"/>
    </row>
    <row r="27" spans="2:10" ht="13.8" x14ac:dyDescent="0.3"/>
    <row r="28" spans="2:10" ht="13.8" x14ac:dyDescent="0.3"/>
    <row r="29" spans="2:10" ht="13.8" x14ac:dyDescent="0.3"/>
    <row r="30" spans="2:10" ht="13.8" x14ac:dyDescent="0.3"/>
    <row r="31" spans="2:10" ht="13.8" x14ac:dyDescent="0.3"/>
    <row r="32" spans="2:10" ht="13.8" x14ac:dyDescent="0.3"/>
    <row r="33" ht="13.8" x14ac:dyDescent="0.3"/>
    <row r="34" ht="13.8" x14ac:dyDescent="0.3"/>
    <row r="35" ht="13.8" x14ac:dyDescent="0.3"/>
    <row r="36" ht="13.8" x14ac:dyDescent="0.3"/>
    <row r="37" ht="13.8" x14ac:dyDescent="0.3"/>
    <row r="38" ht="13.8" x14ac:dyDescent="0.3"/>
    <row r="39" ht="13.8" x14ac:dyDescent="0.3"/>
    <row r="40" ht="13.8" x14ac:dyDescent="0.3"/>
    <row r="41" ht="13.8" x14ac:dyDescent="0.3"/>
    <row r="42" ht="13.8" x14ac:dyDescent="0.3"/>
    <row r="43" ht="13.8" x14ac:dyDescent="0.3"/>
    <row r="44" ht="13.8" x14ac:dyDescent="0.3"/>
    <row r="45" ht="13.8" x14ac:dyDescent="0.3"/>
    <row r="46" ht="13.8" x14ac:dyDescent="0.3"/>
    <row r="47" ht="13.8" x14ac:dyDescent="0.3"/>
    <row r="48" ht="13.8" x14ac:dyDescent="0.3"/>
    <row r="49" ht="13.8" x14ac:dyDescent="0.3"/>
    <row r="50" ht="13.8" x14ac:dyDescent="0.3"/>
    <row r="51" ht="13.8" x14ac:dyDescent="0.3"/>
    <row r="52" ht="13.8" x14ac:dyDescent="0.3"/>
    <row r="53" ht="13.8" x14ac:dyDescent="0.3"/>
    <row r="54" ht="13.8" x14ac:dyDescent="0.3"/>
    <row r="55" ht="13.8" x14ac:dyDescent="0.3"/>
    <row r="56" ht="13.8" x14ac:dyDescent="0.3"/>
    <row r="57" ht="13.8" x14ac:dyDescent="0.3"/>
    <row r="58" ht="13.8" x14ac:dyDescent="0.3"/>
    <row r="59" ht="13.8" x14ac:dyDescent="0.3"/>
    <row r="60" ht="13.8" x14ac:dyDescent="0.3"/>
    <row r="61" ht="13.8" x14ac:dyDescent="0.3"/>
    <row r="62" ht="13.8" x14ac:dyDescent="0.3"/>
    <row r="63" ht="13.8" x14ac:dyDescent="0.3"/>
    <row r="64" ht="13.8" x14ac:dyDescent="0.3"/>
    <row r="65" ht="13.8" x14ac:dyDescent="0.3"/>
    <row r="66" ht="13.8" x14ac:dyDescent="0.3"/>
    <row r="67" ht="13.8" x14ac:dyDescent="0.3"/>
    <row r="68" ht="12.75" customHeight="1" x14ac:dyDescent="0.3"/>
    <row r="69" ht="12.75" customHeight="1" x14ac:dyDescent="0.3"/>
  </sheetData>
  <sheetProtection algorithmName="SHA-512" hashValue="iLuG5HrQMj4YkWvazxLNVLM7weVyCMgIG9vm2W51LKpOke5cLr6PQcJBk94oCUSPEoQ/cYqFUrCk9vZj1Zpkdw==" saltValue="BtCIj2zrhdnggqbD9nPI6g==" spinCount="100000" sheet="1" objects="1" scenarios="1" selectLockedCells="1" selectUnlockedCells="1"/>
  <mergeCells count="3">
    <mergeCell ref="D6:D7"/>
    <mergeCell ref="B10:B11"/>
    <mergeCell ref="D10:D14"/>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53"/>
  <sheetViews>
    <sheetView showGridLines="0" zoomScale="70" zoomScaleNormal="70" zoomScaleSheetLayoutView="55" zoomScalePageLayoutView="70" workbookViewId="0">
      <selection activeCell="D5" sqref="D5"/>
    </sheetView>
  </sheetViews>
  <sheetFormatPr baseColWidth="10" defaultColWidth="9.44140625" defaultRowHeight="13.8" x14ac:dyDescent="0.3"/>
  <cols>
    <col min="1" max="1" width="3.5546875" style="9" customWidth="1"/>
    <col min="2" max="2" width="118.5546875" style="9" customWidth="1"/>
    <col min="3" max="3" width="3" style="9" customWidth="1"/>
    <col min="4" max="4" width="38.5546875" style="9" customWidth="1"/>
    <col min="5" max="16384" width="9.44140625" style="9"/>
  </cols>
  <sheetData>
    <row r="1" spans="1:8" ht="12.75" customHeight="1" x14ac:dyDescent="0.35">
      <c r="A1" s="87"/>
      <c r="B1" s="87"/>
      <c r="C1" s="87"/>
      <c r="D1" s="10"/>
    </row>
    <row r="2" spans="1:8" ht="18" x14ac:dyDescent="0.3">
      <c r="A2" s="87"/>
      <c r="B2" s="95" t="s">
        <v>11</v>
      </c>
      <c r="C2" s="87"/>
    </row>
    <row r="3" spans="1:8" ht="15.45" x14ac:dyDescent="0.35">
      <c r="A3" s="87"/>
      <c r="B3" s="11"/>
      <c r="C3" s="87"/>
    </row>
    <row r="4" spans="1:8" ht="103.2" customHeight="1" x14ac:dyDescent="0.3">
      <c r="A4" s="87"/>
      <c r="B4" s="260" t="s">
        <v>430</v>
      </c>
      <c r="C4" s="87"/>
    </row>
    <row r="5" spans="1:8" ht="62.4" x14ac:dyDescent="0.3">
      <c r="A5" s="87"/>
      <c r="B5" s="88" t="s">
        <v>431</v>
      </c>
      <c r="C5" s="87"/>
      <c r="D5" s="12"/>
    </row>
    <row r="6" spans="1:8" ht="15.45" x14ac:dyDescent="0.35">
      <c r="A6" s="87"/>
      <c r="B6" s="88"/>
      <c r="C6" s="87"/>
    </row>
    <row r="7" spans="1:8" ht="15.6" x14ac:dyDescent="0.3">
      <c r="A7" s="87"/>
      <c r="B7" s="121" t="s">
        <v>12</v>
      </c>
      <c r="C7" s="87"/>
    </row>
    <row r="8" spans="1:8" ht="15.45" x14ac:dyDescent="0.35">
      <c r="A8" s="87"/>
      <c r="B8" s="88"/>
      <c r="C8" s="87"/>
    </row>
    <row r="9" spans="1:8" ht="18.45" x14ac:dyDescent="0.45">
      <c r="A9" s="87"/>
      <c r="B9" s="96" t="s">
        <v>13</v>
      </c>
      <c r="C9" s="87"/>
    </row>
    <row r="10" spans="1:8" ht="15.45" x14ac:dyDescent="0.35">
      <c r="A10" s="87"/>
      <c r="B10" s="88"/>
      <c r="C10" s="87"/>
    </row>
    <row r="11" spans="1:8" ht="46.8" x14ac:dyDescent="0.3">
      <c r="A11" s="87"/>
      <c r="B11" s="88" t="s">
        <v>14</v>
      </c>
      <c r="C11" s="87"/>
      <c r="D11" s="10"/>
    </row>
    <row r="12" spans="1:8" ht="15.45" x14ac:dyDescent="0.35">
      <c r="A12" s="87"/>
      <c r="B12" s="88"/>
      <c r="C12" s="87"/>
    </row>
    <row r="13" spans="1:8" ht="18.45" x14ac:dyDescent="0.45">
      <c r="A13" s="87"/>
      <c r="B13" s="96" t="s">
        <v>15</v>
      </c>
      <c r="C13" s="87"/>
    </row>
    <row r="14" spans="1:8" ht="15.45" x14ac:dyDescent="0.35">
      <c r="A14" s="87"/>
      <c r="B14" s="88"/>
      <c r="C14" s="87"/>
      <c r="D14" s="10"/>
    </row>
    <row r="15" spans="1:8" ht="53.25" customHeight="1" x14ac:dyDescent="0.3">
      <c r="A15" s="87"/>
      <c r="B15" s="88" t="s">
        <v>16</v>
      </c>
      <c r="C15" s="87"/>
      <c r="D15" s="330"/>
      <c r="F15" s="329"/>
      <c r="G15" s="329"/>
      <c r="H15" s="329"/>
    </row>
    <row r="16" spans="1:8" ht="15.45" x14ac:dyDescent="0.35">
      <c r="A16" s="87"/>
      <c r="B16" s="88"/>
      <c r="C16" s="87"/>
    </row>
    <row r="17" spans="1:4" ht="15.45" x14ac:dyDescent="0.35">
      <c r="A17" s="87"/>
      <c r="B17" s="90" t="s">
        <v>17</v>
      </c>
      <c r="C17" s="87"/>
      <c r="D17" s="10"/>
    </row>
    <row r="18" spans="1:4" ht="15.45" x14ac:dyDescent="0.35">
      <c r="A18" s="87"/>
      <c r="B18" s="91"/>
      <c r="C18" s="87"/>
    </row>
    <row r="19" spans="1:4" ht="90.75" customHeight="1" x14ac:dyDescent="0.3">
      <c r="A19" s="87"/>
      <c r="B19" s="91" t="s">
        <v>423</v>
      </c>
      <c r="C19" s="87"/>
    </row>
    <row r="20" spans="1:4" ht="15.45" x14ac:dyDescent="0.35">
      <c r="A20" s="87"/>
      <c r="B20" s="90"/>
      <c r="C20" s="87"/>
    </row>
    <row r="21" spans="1:4" ht="15.45" x14ac:dyDescent="0.35">
      <c r="A21" s="87"/>
      <c r="B21" s="90" t="s">
        <v>18</v>
      </c>
      <c r="C21" s="87"/>
      <c r="D21" s="10"/>
    </row>
    <row r="22" spans="1:4" ht="15.45" x14ac:dyDescent="0.35">
      <c r="A22" s="87"/>
      <c r="B22" s="91"/>
      <c r="C22" s="87"/>
      <c r="D22" s="10"/>
    </row>
    <row r="23" spans="1:4" ht="78" x14ac:dyDescent="0.3">
      <c r="A23" s="87"/>
      <c r="B23" s="91" t="s">
        <v>424</v>
      </c>
      <c r="C23" s="87"/>
      <c r="D23" s="10"/>
    </row>
    <row r="24" spans="1:4" ht="15.6" x14ac:dyDescent="0.3">
      <c r="A24" s="87"/>
      <c r="B24" s="91"/>
      <c r="C24" s="87"/>
      <c r="D24" s="10"/>
    </row>
    <row r="25" spans="1:4" ht="15.6" x14ac:dyDescent="0.3">
      <c r="A25" s="87"/>
      <c r="B25" s="90" t="s">
        <v>19</v>
      </c>
      <c r="C25" s="87"/>
    </row>
    <row r="26" spans="1:4" ht="15.6" x14ac:dyDescent="0.3">
      <c r="A26" s="87"/>
      <c r="B26" s="91"/>
      <c r="C26" s="87"/>
    </row>
    <row r="27" spans="1:4" ht="78" x14ac:dyDescent="0.3">
      <c r="A27" s="87"/>
      <c r="B27" s="91" t="s">
        <v>425</v>
      </c>
      <c r="C27" s="87"/>
    </row>
    <row r="28" spans="1:4" ht="15.6" x14ac:dyDescent="0.3">
      <c r="A28" s="87"/>
      <c r="B28" s="90"/>
      <c r="C28" s="87"/>
    </row>
    <row r="29" spans="1:4" ht="15.6" x14ac:dyDescent="0.3">
      <c r="A29" s="87"/>
      <c r="B29" s="90" t="s">
        <v>20</v>
      </c>
      <c r="C29" s="87"/>
    </row>
    <row r="30" spans="1:4" ht="15.6" x14ac:dyDescent="0.3">
      <c r="A30" s="87"/>
      <c r="B30" s="91"/>
      <c r="C30" s="87"/>
    </row>
    <row r="31" spans="1:4" ht="31.2" x14ac:dyDescent="0.3">
      <c r="A31" s="87"/>
      <c r="B31" s="91" t="s">
        <v>21</v>
      </c>
      <c r="C31" s="87"/>
    </row>
    <row r="32" spans="1:4" ht="15.6" x14ac:dyDescent="0.3">
      <c r="A32" s="87"/>
      <c r="B32" s="91"/>
      <c r="C32" s="87"/>
      <c r="D32" s="10"/>
    </row>
    <row r="33" spans="1:4" ht="18" x14ac:dyDescent="0.35">
      <c r="A33" s="87"/>
      <c r="B33" s="96" t="s">
        <v>22</v>
      </c>
      <c r="C33" s="87"/>
    </row>
    <row r="34" spans="1:4" ht="15.6" x14ac:dyDescent="0.3">
      <c r="A34" s="87"/>
      <c r="B34" s="89"/>
      <c r="C34" s="87"/>
    </row>
    <row r="35" spans="1:4" ht="46.8" x14ac:dyDescent="0.3">
      <c r="A35" s="87"/>
      <c r="B35" s="88" t="s">
        <v>23</v>
      </c>
      <c r="C35" s="87"/>
    </row>
    <row r="36" spans="1:4" ht="15.6" x14ac:dyDescent="0.3">
      <c r="A36" s="87"/>
      <c r="B36" s="92"/>
      <c r="C36" s="87"/>
      <c r="D36" s="10"/>
    </row>
    <row r="37" spans="1:4" ht="15.6" x14ac:dyDescent="0.3">
      <c r="A37" s="87"/>
      <c r="B37" s="90" t="s">
        <v>24</v>
      </c>
      <c r="C37" s="87"/>
    </row>
    <row r="38" spans="1:4" ht="15.6" x14ac:dyDescent="0.3">
      <c r="A38" s="87"/>
      <c r="B38" s="90"/>
      <c r="C38" s="87"/>
    </row>
    <row r="39" spans="1:4" ht="31.2" x14ac:dyDescent="0.3">
      <c r="A39" s="87"/>
      <c r="B39" s="91" t="s">
        <v>25</v>
      </c>
      <c r="C39" s="87"/>
      <c r="D39" s="123"/>
    </row>
    <row r="40" spans="1:4" ht="15.6" x14ac:dyDescent="0.3">
      <c r="A40" s="87"/>
      <c r="B40" s="92"/>
      <c r="C40" s="87"/>
    </row>
    <row r="41" spans="1:4" ht="15.6" x14ac:dyDescent="0.3">
      <c r="A41" s="87"/>
      <c r="B41" s="90" t="s">
        <v>26</v>
      </c>
      <c r="C41" s="87"/>
      <c r="D41" s="122"/>
    </row>
    <row r="42" spans="1:4" ht="15.6" x14ac:dyDescent="0.3">
      <c r="A42" s="87"/>
      <c r="B42" s="90"/>
      <c r="C42" s="87"/>
    </row>
    <row r="43" spans="1:4" ht="15.6" x14ac:dyDescent="0.3">
      <c r="A43" s="87"/>
      <c r="B43" s="91" t="s">
        <v>27</v>
      </c>
      <c r="C43" s="87"/>
    </row>
    <row r="44" spans="1:4" ht="15.6" x14ac:dyDescent="0.3">
      <c r="A44" s="87"/>
      <c r="B44" s="91"/>
      <c r="C44" s="87"/>
    </row>
    <row r="45" spans="1:4" ht="18" x14ac:dyDescent="0.35">
      <c r="A45" s="87"/>
      <c r="B45" s="96" t="s">
        <v>28</v>
      </c>
      <c r="C45" s="87"/>
    </row>
    <row r="46" spans="1:4" ht="15.6" x14ac:dyDescent="0.3">
      <c r="A46" s="87"/>
      <c r="B46" s="87"/>
    </row>
    <row r="47" spans="1:4" ht="218.4" x14ac:dyDescent="0.3">
      <c r="A47" s="87"/>
      <c r="B47" s="94" t="s">
        <v>29</v>
      </c>
    </row>
    <row r="48" spans="1:4" ht="15.6" x14ac:dyDescent="0.3">
      <c r="A48" s="87"/>
      <c r="B48" s="87"/>
    </row>
    <row r="49" spans="1:4" ht="18" x14ac:dyDescent="0.35">
      <c r="A49" s="87"/>
      <c r="B49" s="96" t="s">
        <v>30</v>
      </c>
    </row>
    <row r="50" spans="1:4" ht="15.6" x14ac:dyDescent="0.3">
      <c r="A50" s="87"/>
      <c r="B50" s="93"/>
    </row>
    <row r="51" spans="1:4" ht="78" x14ac:dyDescent="0.3">
      <c r="A51" s="87"/>
      <c r="B51" s="124" t="s">
        <v>429</v>
      </c>
      <c r="D51" s="123"/>
    </row>
    <row r="52" spans="1:4" x14ac:dyDescent="0.3">
      <c r="B52" s="13"/>
    </row>
    <row r="53" spans="1:4" x14ac:dyDescent="0.3">
      <c r="B53" s="12"/>
    </row>
  </sheetData>
  <sheetProtection algorithmName="SHA-512" hashValue="jVOXNwAcAruuj+mZ3JN1BxR89zv8Fe07Ms/TqCOzDHuI/qoLR66ggEC5qX0S09m84aSkZN1sKML3B2+o0KcU2g==" saltValue="ftf28vBPUUORYRBEJy4RhA==" spinCount="100000" sheet="1" objects="1" scenarios="1" selectLockedCells="1" selectUnlockedCells="1"/>
  <hyperlinks>
    <hyperlink ref="B49" location="'5. Einmal- &amp; Transitionskosten'!A1" display="5. Einmal- und Transitionskosten" xr:uid="{1CBBBE20-E703-4E62-8702-28812E2353DB}"/>
    <hyperlink ref="B45" location="'4. Rabatte'!A1" display="4. Rabatte" xr:uid="{DF613CC1-BF9F-4E5E-9E36-7B93DAA658A6}"/>
    <hyperlink ref="B33" location="'3. Szen. Cloud Support &amp; Train.'!A1" display="3. Szenarien Cloud Support und Training (keine Eingabe der Bieter erforderlich)" xr:uid="{A32D9FD8-5D75-4F74-BC9B-5261D7952A3B}"/>
    <hyperlink ref="B13" location="'2. Szenarien Verfahren'!A1" display="2. Szenarien Verfahren (keine Eingabe der Bieter erforderlich)" xr:uid="{BB8B7D0C-EB0E-4FA1-A097-267FC7FE270D}"/>
    <hyperlink ref="B9" location="'1. Zusammenfassung'!A1" display="1. Zusammenfassung (keine Eingabe der Bieter erforderlich)" xr:uid="{389B6BB0-C45F-4B6B-A632-0E625373B9C5}"/>
  </hyperlinks>
  <pageMargins left="0.31496062992125984" right="0.31496062992125984" top="0.74803149606299213" bottom="0.74803149606299213" header="0.31496062992125984" footer="0.31496062992125984"/>
  <pageSetup paperSize="9" scale="59" fitToHeight="0" orientation="portrait" r:id="rId1"/>
  <headerFooter scaleWithDoc="0">
    <oddFooter xml:space="preserve">&amp;L&amp;9&amp;F&amp;R&amp;9&amp;A
Seite &amp;P von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1:L54"/>
  <sheetViews>
    <sheetView showGridLines="0" zoomScale="55" zoomScaleNormal="55" zoomScaleSheetLayoutView="100" workbookViewId="0">
      <selection activeCell="M26" sqref="M26"/>
    </sheetView>
  </sheetViews>
  <sheetFormatPr baseColWidth="10" defaultColWidth="9" defaultRowHeight="14.4" x14ac:dyDescent="0.3"/>
  <cols>
    <col min="1" max="1" width="3.5546875" style="14" customWidth="1"/>
    <col min="2" max="3" width="9" style="14"/>
    <col min="4" max="4" width="17.44140625" style="14" customWidth="1"/>
    <col min="5" max="5" width="22.44140625" style="14" customWidth="1"/>
    <col min="6" max="6" width="26" style="14" customWidth="1"/>
    <col min="7" max="7" width="33.44140625" style="14" customWidth="1"/>
    <col min="8" max="8" width="13.44140625" style="14" customWidth="1"/>
    <col min="9" max="9" width="31.88671875" style="14" bestFit="1" customWidth="1"/>
    <col min="10" max="10" width="31.109375" style="14" customWidth="1"/>
    <col min="11" max="11" width="12" style="14" customWidth="1"/>
    <col min="12" max="12" width="45.44140625" style="139" bestFit="1" customWidth="1"/>
    <col min="13" max="13" width="59.5546875" style="14" customWidth="1"/>
    <col min="14" max="16384" width="9" style="14"/>
  </cols>
  <sheetData>
    <row r="1" spans="1:12" x14ac:dyDescent="0.3">
      <c r="A1" s="54"/>
      <c r="B1" s="54"/>
      <c r="C1" s="54"/>
      <c r="D1" s="54"/>
      <c r="E1" s="54"/>
      <c r="F1" s="54"/>
      <c r="G1" s="54"/>
      <c r="H1" s="54"/>
      <c r="I1" s="54"/>
      <c r="J1" s="54"/>
    </row>
    <row r="2" spans="1:12" x14ac:dyDescent="0.3">
      <c r="A2" s="54"/>
      <c r="B2" s="36" t="s">
        <v>31</v>
      </c>
      <c r="C2" s="36"/>
      <c r="D2" s="46"/>
      <c r="E2" s="47"/>
      <c r="F2" s="49"/>
      <c r="G2" s="49"/>
      <c r="H2" s="38"/>
      <c r="I2" s="38"/>
      <c r="J2" s="38"/>
    </row>
    <row r="3" spans="1:12" ht="16.350000000000001" customHeight="1" thickBot="1" x14ac:dyDescent="0.35">
      <c r="A3" s="54"/>
      <c r="B3" s="39" t="s">
        <v>32</v>
      </c>
      <c r="C3" s="39"/>
      <c r="D3" s="50"/>
      <c r="E3" s="51"/>
      <c r="F3" s="53"/>
      <c r="G3" s="53"/>
      <c r="H3" s="41"/>
      <c r="I3" s="41"/>
      <c r="J3" s="41"/>
      <c r="L3" s="123"/>
    </row>
    <row r="4" spans="1:12" ht="15" thickBot="1" x14ac:dyDescent="0.35">
      <c r="A4" s="54"/>
      <c r="B4" s="54"/>
      <c r="C4" s="54"/>
      <c r="D4" s="54"/>
      <c r="E4" s="54"/>
      <c r="F4" s="54"/>
      <c r="G4" s="54"/>
      <c r="H4" s="54"/>
      <c r="I4" s="54"/>
      <c r="J4" s="296"/>
    </row>
    <row r="5" spans="1:12" ht="43.2" x14ac:dyDescent="0.3">
      <c r="A5" s="54"/>
      <c r="B5" s="17" t="s">
        <v>33</v>
      </c>
      <c r="C5" s="17" t="s">
        <v>34</v>
      </c>
      <c r="D5" s="17" t="s">
        <v>35</v>
      </c>
      <c r="E5" s="16" t="s">
        <v>36</v>
      </c>
      <c r="F5" s="15" t="s">
        <v>37</v>
      </c>
      <c r="G5" s="15" t="s">
        <v>38</v>
      </c>
      <c r="H5" s="22" t="s">
        <v>39</v>
      </c>
      <c r="I5" s="341" t="s">
        <v>40</v>
      </c>
      <c r="J5" s="346" t="s">
        <v>41</v>
      </c>
    </row>
    <row r="6" spans="1:12" x14ac:dyDescent="0.3">
      <c r="A6" s="54"/>
      <c r="B6" s="83" t="s">
        <v>42</v>
      </c>
      <c r="C6" s="80"/>
      <c r="D6" s="81"/>
      <c r="E6" s="82"/>
      <c r="F6" s="82"/>
      <c r="G6" s="82"/>
      <c r="H6" s="82"/>
      <c r="I6" s="82"/>
      <c r="J6" s="336"/>
    </row>
    <row r="7" spans="1:12" x14ac:dyDescent="0.3">
      <c r="A7" s="54"/>
      <c r="B7" s="56"/>
      <c r="C7" s="26" t="s">
        <v>17</v>
      </c>
      <c r="D7" s="26"/>
      <c r="E7" s="27"/>
      <c r="F7" s="27"/>
      <c r="G7" s="27"/>
      <c r="H7" s="27"/>
      <c r="I7" s="27"/>
      <c r="J7" s="32"/>
    </row>
    <row r="8" spans="1:12" x14ac:dyDescent="0.3">
      <c r="A8" s="54"/>
      <c r="B8" s="56"/>
      <c r="C8" s="19"/>
      <c r="D8" s="29" t="s">
        <v>43</v>
      </c>
      <c r="E8" s="28"/>
      <c r="F8" s="28"/>
      <c r="G8" s="28"/>
      <c r="H8" s="28"/>
      <c r="I8" s="28"/>
      <c r="J8" s="33"/>
    </row>
    <row r="9" spans="1:12" x14ac:dyDescent="0.3">
      <c r="A9" s="54"/>
      <c r="B9" s="56"/>
      <c r="C9" s="19"/>
      <c r="D9" s="20"/>
      <c r="E9" s="25" t="s">
        <v>44</v>
      </c>
      <c r="F9" s="25" t="s">
        <v>45</v>
      </c>
      <c r="G9" s="25" t="s">
        <v>46</v>
      </c>
      <c r="H9" s="333">
        <f>'2. Szenarien Verfahren'!G8</f>
        <v>0</v>
      </c>
      <c r="I9" s="349">
        <v>2.4E-2</v>
      </c>
      <c r="J9" s="342">
        <f>H9*I9</f>
        <v>0</v>
      </c>
      <c r="L9" s="296"/>
    </row>
    <row r="10" spans="1:12" x14ac:dyDescent="0.3">
      <c r="A10" s="54"/>
      <c r="B10" s="56"/>
      <c r="C10" s="19"/>
      <c r="D10" s="20"/>
      <c r="E10" s="25" t="s">
        <v>47</v>
      </c>
      <c r="F10" s="25" t="s">
        <v>48</v>
      </c>
      <c r="G10" s="25" t="s">
        <v>49</v>
      </c>
      <c r="H10" s="333">
        <f>'2. Szenarien Verfahren'!G9</f>
        <v>0</v>
      </c>
      <c r="I10" s="349">
        <v>3.4000000000000002E-2</v>
      </c>
      <c r="J10" s="342">
        <f t="shared" ref="J10:J11" si="0">H10*I10</f>
        <v>0</v>
      </c>
    </row>
    <row r="11" spans="1:12" x14ac:dyDescent="0.3">
      <c r="A11" s="54"/>
      <c r="B11" s="56"/>
      <c r="C11" s="19"/>
      <c r="D11" s="20"/>
      <c r="E11" s="25" t="s">
        <v>50</v>
      </c>
      <c r="F11" s="25" t="s">
        <v>51</v>
      </c>
      <c r="G11" s="25" t="s">
        <v>52</v>
      </c>
      <c r="H11" s="333">
        <f>'2. Szenarien Verfahren'!G10</f>
        <v>0</v>
      </c>
      <c r="I11" s="349">
        <v>2.4E-2</v>
      </c>
      <c r="J11" s="342">
        <f t="shared" si="0"/>
        <v>0</v>
      </c>
    </row>
    <row r="12" spans="1:12" x14ac:dyDescent="0.3">
      <c r="A12" s="54"/>
      <c r="B12" s="56"/>
      <c r="C12" s="26" t="s">
        <v>18</v>
      </c>
      <c r="D12" s="26"/>
      <c r="E12" s="27"/>
      <c r="F12" s="27"/>
      <c r="G12" s="27"/>
      <c r="H12" s="27"/>
      <c r="I12" s="350"/>
      <c r="J12" s="32"/>
    </row>
    <row r="13" spans="1:12" x14ac:dyDescent="0.3">
      <c r="A13" s="54"/>
      <c r="B13" s="56"/>
      <c r="C13" s="19"/>
      <c r="D13" s="29" t="s">
        <v>53</v>
      </c>
      <c r="E13" s="28"/>
      <c r="F13" s="28"/>
      <c r="G13" s="28"/>
      <c r="H13" s="28"/>
      <c r="I13" s="351"/>
      <c r="J13" s="33"/>
    </row>
    <row r="14" spans="1:12" x14ac:dyDescent="0.3">
      <c r="A14" s="54"/>
      <c r="B14" s="56"/>
      <c r="C14" s="19"/>
      <c r="D14" s="20"/>
      <c r="E14" s="25" t="s">
        <v>54</v>
      </c>
      <c r="F14" s="25" t="s">
        <v>55</v>
      </c>
      <c r="G14" s="25" t="s">
        <v>46</v>
      </c>
      <c r="H14" s="333">
        <f>'2. Szenarien Verfahren'!G13</f>
        <v>0</v>
      </c>
      <c r="I14" s="349">
        <v>2.4E-2</v>
      </c>
      <c r="J14" s="342">
        <f>H14*I14</f>
        <v>0</v>
      </c>
    </row>
    <row r="15" spans="1:12" x14ac:dyDescent="0.3">
      <c r="A15" s="54"/>
      <c r="B15" s="56"/>
      <c r="C15" s="19"/>
      <c r="D15" s="20"/>
      <c r="E15" s="25" t="s">
        <v>56</v>
      </c>
      <c r="F15" s="25" t="s">
        <v>57</v>
      </c>
      <c r="G15" s="25" t="s">
        <v>49</v>
      </c>
      <c r="H15" s="333">
        <f>'2. Szenarien Verfahren'!G14</f>
        <v>0</v>
      </c>
      <c r="I15" s="349">
        <v>3.4000000000000002E-2</v>
      </c>
      <c r="J15" s="342">
        <f t="shared" ref="J15:J16" si="1">H15*I15</f>
        <v>0</v>
      </c>
    </row>
    <row r="16" spans="1:12" x14ac:dyDescent="0.3">
      <c r="A16" s="54"/>
      <c r="B16" s="56"/>
      <c r="C16" s="19"/>
      <c r="D16" s="20"/>
      <c r="E16" s="25" t="s">
        <v>58</v>
      </c>
      <c r="F16" s="25" t="s">
        <v>59</v>
      </c>
      <c r="G16" s="25" t="s">
        <v>52</v>
      </c>
      <c r="H16" s="333">
        <f>'2. Szenarien Verfahren'!G15</f>
        <v>0</v>
      </c>
      <c r="I16" s="349">
        <v>2.4E-2</v>
      </c>
      <c r="J16" s="342">
        <f t="shared" si="1"/>
        <v>0</v>
      </c>
    </row>
    <row r="17" spans="1:12" x14ac:dyDescent="0.3">
      <c r="A17" s="54"/>
      <c r="B17" s="56"/>
      <c r="C17" s="26" t="s">
        <v>19</v>
      </c>
      <c r="D17" s="26"/>
      <c r="E17" s="27"/>
      <c r="F17" s="27"/>
      <c r="G17" s="27"/>
      <c r="H17" s="27"/>
      <c r="I17" s="350"/>
      <c r="J17" s="32"/>
    </row>
    <row r="18" spans="1:12" x14ac:dyDescent="0.3">
      <c r="A18" s="54"/>
      <c r="B18" s="56"/>
      <c r="C18" s="19"/>
      <c r="D18" s="29" t="s">
        <v>60</v>
      </c>
      <c r="E18" s="28"/>
      <c r="F18" s="28"/>
      <c r="G18" s="28"/>
      <c r="H18" s="28"/>
      <c r="I18" s="351"/>
      <c r="J18" s="33"/>
    </row>
    <row r="19" spans="1:12" x14ac:dyDescent="0.3">
      <c r="A19" s="54"/>
      <c r="B19" s="56"/>
      <c r="C19" s="19"/>
      <c r="D19" s="20"/>
      <c r="E19" s="25" t="s">
        <v>61</v>
      </c>
      <c r="F19" s="25" t="s">
        <v>62</v>
      </c>
      <c r="G19" s="25" t="s">
        <v>46</v>
      </c>
      <c r="H19" s="333">
        <f>'2. Szenarien Verfahren'!G18</f>
        <v>0</v>
      </c>
      <c r="I19" s="349">
        <v>2.4E-2</v>
      </c>
      <c r="J19" s="342">
        <f>H19*I19</f>
        <v>0</v>
      </c>
    </row>
    <row r="20" spans="1:12" x14ac:dyDescent="0.3">
      <c r="A20" s="54"/>
      <c r="B20" s="56"/>
      <c r="C20" s="19"/>
      <c r="D20" s="20"/>
      <c r="E20" s="25" t="s">
        <v>63</v>
      </c>
      <c r="F20" s="25" t="s">
        <v>64</v>
      </c>
      <c r="G20" s="25" t="s">
        <v>49</v>
      </c>
      <c r="H20" s="333">
        <f>'2. Szenarien Verfahren'!G19</f>
        <v>0</v>
      </c>
      <c r="I20" s="349">
        <v>3.4000000000000002E-2</v>
      </c>
      <c r="J20" s="342">
        <f t="shared" ref="J20:J21" si="2">H20*I20</f>
        <v>0</v>
      </c>
    </row>
    <row r="21" spans="1:12" x14ac:dyDescent="0.3">
      <c r="A21" s="54"/>
      <c r="B21" s="56"/>
      <c r="C21" s="19"/>
      <c r="D21" s="20"/>
      <c r="E21" s="25" t="s">
        <v>65</v>
      </c>
      <c r="F21" s="25" t="s">
        <v>66</v>
      </c>
      <c r="G21" s="25" t="s">
        <v>52</v>
      </c>
      <c r="H21" s="333">
        <f>'2. Szenarien Verfahren'!G20</f>
        <v>0</v>
      </c>
      <c r="I21" s="349">
        <v>2.4E-2</v>
      </c>
      <c r="J21" s="342">
        <f t="shared" si="2"/>
        <v>0</v>
      </c>
    </row>
    <row r="22" spans="1:12" x14ac:dyDescent="0.3">
      <c r="A22" s="54"/>
      <c r="B22" s="83" t="s">
        <v>67</v>
      </c>
      <c r="C22" s="80"/>
      <c r="D22" s="81"/>
      <c r="E22" s="356"/>
      <c r="F22" s="356"/>
      <c r="G22" s="356"/>
      <c r="H22" s="356"/>
      <c r="I22" s="356"/>
      <c r="J22" s="357"/>
    </row>
    <row r="23" spans="1:12" x14ac:dyDescent="0.3">
      <c r="B23" s="56"/>
      <c r="C23" s="55" t="s">
        <v>24</v>
      </c>
      <c r="D23" s="26"/>
      <c r="E23" s="78"/>
      <c r="F23" s="78"/>
      <c r="G23" s="78"/>
      <c r="H23" s="27"/>
      <c r="I23" s="27"/>
      <c r="J23" s="32"/>
      <c r="L23" s="331"/>
    </row>
    <row r="24" spans="1:12" x14ac:dyDescent="0.3">
      <c r="B24" s="56"/>
      <c r="C24" s="19"/>
      <c r="D24" s="176" t="s">
        <v>68</v>
      </c>
      <c r="E24" s="101"/>
      <c r="F24" s="28"/>
      <c r="G24" s="28"/>
      <c r="H24" s="28"/>
      <c r="I24" s="28"/>
      <c r="J24" s="33"/>
    </row>
    <row r="25" spans="1:12" x14ac:dyDescent="0.3">
      <c r="B25" s="56"/>
      <c r="C25" s="19"/>
      <c r="D25" s="20"/>
      <c r="E25" s="188" t="s">
        <v>69</v>
      </c>
      <c r="F25" s="25" t="s">
        <v>70</v>
      </c>
      <c r="G25" s="25" t="s">
        <v>71</v>
      </c>
      <c r="H25" s="335">
        <f>'3. Szen. Cloud Support &amp; Train.'!G8</f>
        <v>0</v>
      </c>
      <c r="I25" s="349">
        <v>0.05</v>
      </c>
      <c r="J25" s="342">
        <f t="shared" ref="J25" si="3">H25*I25</f>
        <v>0</v>
      </c>
      <c r="L25" s="296"/>
    </row>
    <row r="26" spans="1:12" x14ac:dyDescent="0.3">
      <c r="B26" s="56"/>
      <c r="C26" s="55" t="s">
        <v>26</v>
      </c>
      <c r="D26" s="97"/>
      <c r="E26" s="98"/>
      <c r="F26" s="98"/>
      <c r="G26" s="99"/>
      <c r="H26" s="27"/>
      <c r="I26" s="350"/>
      <c r="J26" s="32"/>
    </row>
    <row r="27" spans="1:12" x14ac:dyDescent="0.3">
      <c r="B27" s="56"/>
      <c r="C27" s="19"/>
      <c r="D27" s="176" t="s">
        <v>72</v>
      </c>
      <c r="E27" s="101"/>
      <c r="F27" s="28"/>
      <c r="G27" s="28"/>
      <c r="H27" s="28"/>
      <c r="I27" s="351"/>
      <c r="J27" s="33"/>
      <c r="L27" s="331"/>
    </row>
    <row r="28" spans="1:12" x14ac:dyDescent="0.3">
      <c r="B28" s="56"/>
      <c r="C28" s="19"/>
      <c r="D28" s="19"/>
      <c r="E28" s="468" t="s">
        <v>73</v>
      </c>
      <c r="F28" s="470" t="s">
        <v>74</v>
      </c>
      <c r="G28" s="84" t="s">
        <v>75</v>
      </c>
      <c r="H28" s="473">
        <f>'3.2 Cloud Training'!K20</f>
        <v>0</v>
      </c>
      <c r="I28" s="464">
        <v>0.02</v>
      </c>
      <c r="J28" s="461">
        <f>H28*I28</f>
        <v>0</v>
      </c>
    </row>
    <row r="29" spans="1:12" x14ac:dyDescent="0.3">
      <c r="B29" s="56"/>
      <c r="C29" s="19"/>
      <c r="D29" s="19"/>
      <c r="E29" s="469"/>
      <c r="F29" s="471"/>
      <c r="G29" s="84" t="s">
        <v>76</v>
      </c>
      <c r="H29" s="474"/>
      <c r="I29" s="465"/>
      <c r="J29" s="462"/>
    </row>
    <row r="30" spans="1:12" x14ac:dyDescent="0.3">
      <c r="B30" s="56"/>
      <c r="C30" s="19"/>
      <c r="D30" s="19"/>
      <c r="E30" s="469"/>
      <c r="F30" s="471"/>
      <c r="G30" s="84" t="s">
        <v>77</v>
      </c>
      <c r="H30" s="474"/>
      <c r="I30" s="465"/>
      <c r="J30" s="462"/>
    </row>
    <row r="31" spans="1:12" x14ac:dyDescent="0.3">
      <c r="B31" s="56"/>
      <c r="C31" s="19"/>
      <c r="D31" s="19"/>
      <c r="E31" s="469"/>
      <c r="F31" s="471"/>
      <c r="G31" s="84" t="s">
        <v>78</v>
      </c>
      <c r="H31" s="474"/>
      <c r="I31" s="465"/>
      <c r="J31" s="462"/>
    </row>
    <row r="32" spans="1:12" ht="14.7" customHeight="1" x14ac:dyDescent="0.3">
      <c r="B32" s="56"/>
      <c r="C32" s="19"/>
      <c r="D32" s="20"/>
      <c r="E32" s="469"/>
      <c r="F32" s="472"/>
      <c r="G32" s="84" t="s">
        <v>79</v>
      </c>
      <c r="H32" s="475"/>
      <c r="I32" s="466"/>
      <c r="J32" s="467"/>
      <c r="L32" s="296"/>
    </row>
    <row r="33" spans="1:12" x14ac:dyDescent="0.3">
      <c r="A33" s="54"/>
      <c r="B33" s="83" t="s">
        <v>28</v>
      </c>
      <c r="C33" s="80"/>
      <c r="D33" s="81"/>
      <c r="E33" s="82"/>
      <c r="F33" s="82"/>
      <c r="G33" s="82"/>
      <c r="H33" s="82"/>
      <c r="I33" s="352"/>
      <c r="J33" s="336"/>
    </row>
    <row r="34" spans="1:12" x14ac:dyDescent="0.3">
      <c r="B34" s="56"/>
      <c r="C34" s="343"/>
      <c r="D34" s="214" t="s">
        <v>80</v>
      </c>
      <c r="E34" s="344"/>
      <c r="F34" s="345"/>
      <c r="G34" s="345"/>
      <c r="H34" s="27"/>
      <c r="I34" s="350"/>
      <c r="J34" s="32"/>
    </row>
    <row r="35" spans="1:12" x14ac:dyDescent="0.3">
      <c r="B35" s="56"/>
      <c r="C35" s="19"/>
      <c r="D35" s="18"/>
      <c r="E35" s="176"/>
      <c r="F35" s="205"/>
      <c r="G35" s="157"/>
      <c r="H35" s="28"/>
      <c r="I35" s="351"/>
      <c r="J35" s="33"/>
    </row>
    <row r="36" spans="1:12" x14ac:dyDescent="0.3">
      <c r="B36" s="56"/>
      <c r="C36" s="19"/>
      <c r="D36" s="18"/>
      <c r="E36" s="18"/>
      <c r="F36" s="337" t="s">
        <v>81</v>
      </c>
      <c r="G36" s="208"/>
      <c r="H36" s="208"/>
      <c r="I36" s="353"/>
      <c r="J36" s="215"/>
    </row>
    <row r="37" spans="1:12" ht="31.95" customHeight="1" x14ac:dyDescent="0.3">
      <c r="B37" s="56"/>
      <c r="C37" s="19"/>
      <c r="D37" s="19"/>
      <c r="E37" s="19"/>
      <c r="F37" s="20"/>
      <c r="G37" s="261">
        <v>0</v>
      </c>
      <c r="H37" s="334">
        <f>'4. Rabatte'!G9</f>
        <v>0</v>
      </c>
      <c r="I37" s="354">
        <v>0.03</v>
      </c>
      <c r="J37" s="348" t="s">
        <v>82</v>
      </c>
    </row>
    <row r="38" spans="1:12" ht="14.4" customHeight="1" x14ac:dyDescent="0.3">
      <c r="B38" s="56"/>
      <c r="C38" s="19"/>
      <c r="D38" s="19"/>
      <c r="E38" s="18"/>
      <c r="F38" s="340" t="s">
        <v>83</v>
      </c>
      <c r="G38" s="338"/>
      <c r="H38" s="338"/>
      <c r="I38" s="353"/>
      <c r="J38" s="339"/>
    </row>
    <row r="39" spans="1:12" x14ac:dyDescent="0.3">
      <c r="B39" s="56"/>
      <c r="C39" s="19"/>
      <c r="D39" s="19"/>
      <c r="E39" s="18"/>
      <c r="F39" s="20"/>
      <c r="G39" s="261">
        <f>'4. Rabatte'!F11</f>
        <v>1000000</v>
      </c>
      <c r="H39" s="334">
        <f>'4. Rabatte'!G11</f>
        <v>0</v>
      </c>
      <c r="I39" s="355">
        <v>1.2E-2</v>
      </c>
      <c r="J39" s="423">
        <f>SUM('2. Szenarien Verfahren'!H8:H20)*I39</f>
        <v>0</v>
      </c>
      <c r="L39" s="332"/>
    </row>
    <row r="40" spans="1:12" x14ac:dyDescent="0.3">
      <c r="B40" s="56"/>
      <c r="C40" s="19"/>
      <c r="D40" s="19"/>
      <c r="E40" s="18"/>
      <c r="F40" s="20"/>
      <c r="G40" s="261">
        <f>'4. Rabatte'!F12</f>
        <v>2000000</v>
      </c>
      <c r="H40" s="334">
        <f>'4. Rabatte'!G12</f>
        <v>0</v>
      </c>
      <c r="I40" s="355">
        <v>1.2E-2</v>
      </c>
      <c r="J40" s="423">
        <f>SUM('2. Szenarien Verfahren'!I8:I20)*I40</f>
        <v>0</v>
      </c>
      <c r="K40" s="139"/>
      <c r="L40" s="332"/>
    </row>
    <row r="41" spans="1:12" x14ac:dyDescent="0.3">
      <c r="B41" s="56"/>
      <c r="C41" s="19"/>
      <c r="D41" s="19"/>
      <c r="E41" s="18"/>
      <c r="F41" s="20"/>
      <c r="G41" s="261">
        <f>'4. Rabatte'!F13</f>
        <v>3000000</v>
      </c>
      <c r="H41" s="334">
        <f>'4. Rabatte'!G13</f>
        <v>0</v>
      </c>
      <c r="I41" s="355">
        <v>5.0000000000000001E-3</v>
      </c>
      <c r="J41" s="423">
        <f>SUM('2. Szenarien Verfahren'!J8:J20)*I41</f>
        <v>0</v>
      </c>
      <c r="L41" s="332"/>
    </row>
    <row r="42" spans="1:12" x14ac:dyDescent="0.3">
      <c r="B42" s="56"/>
      <c r="C42" s="343"/>
      <c r="D42" s="19"/>
      <c r="E42" s="19"/>
      <c r="F42" s="20"/>
      <c r="G42" s="261">
        <f>'4. Rabatte'!F14</f>
        <v>4000000</v>
      </c>
      <c r="H42" s="334">
        <f>'4. Rabatte'!G14</f>
        <v>0</v>
      </c>
      <c r="I42" s="355">
        <v>5.0000000000000001E-3</v>
      </c>
      <c r="J42" s="423">
        <f>SUM('2. Szenarien Verfahren'!K8:K20)*I42</f>
        <v>0</v>
      </c>
      <c r="L42" s="332"/>
    </row>
    <row r="43" spans="1:12" x14ac:dyDescent="0.3">
      <c r="B43" s="83" t="s">
        <v>84</v>
      </c>
      <c r="C43" s="80"/>
      <c r="D43" s="81"/>
      <c r="E43" s="82"/>
      <c r="F43" s="82"/>
      <c r="G43" s="82"/>
      <c r="H43" s="82"/>
      <c r="I43" s="352"/>
      <c r="J43" s="336"/>
      <c r="L43" s="328"/>
    </row>
    <row r="44" spans="1:12" x14ac:dyDescent="0.3">
      <c r="B44" s="56"/>
      <c r="C44" s="55" t="s">
        <v>85</v>
      </c>
      <c r="D44" s="97"/>
      <c r="E44" s="98"/>
      <c r="F44" s="98"/>
      <c r="G44" s="99"/>
      <c r="H44" s="27"/>
      <c r="I44" s="350"/>
      <c r="J44" s="32"/>
      <c r="L44" s="331"/>
    </row>
    <row r="45" spans="1:12" x14ac:dyDescent="0.3">
      <c r="B45" s="56"/>
      <c r="C45" s="19"/>
      <c r="D45" s="29" t="s">
        <v>86</v>
      </c>
      <c r="E45" s="101"/>
      <c r="F45" s="28"/>
      <c r="G45" s="28"/>
      <c r="H45" s="28"/>
      <c r="I45" s="351"/>
      <c r="J45" s="33"/>
    </row>
    <row r="46" spans="1:12" x14ac:dyDescent="0.3">
      <c r="B46" s="56"/>
      <c r="C46" s="19"/>
      <c r="D46" s="19"/>
      <c r="E46" s="19"/>
      <c r="F46" s="294" t="s">
        <v>87</v>
      </c>
      <c r="G46" s="294" t="s">
        <v>88</v>
      </c>
      <c r="H46" s="476">
        <f>'5. Einmal- &amp; Transitionskosten'!G21</f>
        <v>0</v>
      </c>
      <c r="I46" s="464">
        <v>0.02</v>
      </c>
      <c r="J46" s="461">
        <f>H46*I46</f>
        <v>0</v>
      </c>
    </row>
    <row r="47" spans="1:12" x14ac:dyDescent="0.3">
      <c r="B47" s="56"/>
      <c r="C47" s="19"/>
      <c r="D47" s="19"/>
      <c r="E47" s="19"/>
      <c r="F47" s="84" t="s">
        <v>89</v>
      </c>
      <c r="G47" s="294" t="s">
        <v>90</v>
      </c>
      <c r="H47" s="477"/>
      <c r="I47" s="465"/>
      <c r="J47" s="462"/>
    </row>
    <row r="48" spans="1:12" x14ac:dyDescent="0.3">
      <c r="B48" s="56"/>
      <c r="C48" s="19"/>
      <c r="D48" s="19"/>
      <c r="E48" s="19"/>
      <c r="F48" s="84" t="s">
        <v>91</v>
      </c>
      <c r="G48" s="84" t="s">
        <v>92</v>
      </c>
      <c r="H48" s="477"/>
      <c r="I48" s="465"/>
      <c r="J48" s="462"/>
    </row>
    <row r="49" spans="2:12" x14ac:dyDescent="0.3">
      <c r="B49" s="56"/>
      <c r="C49" s="19"/>
      <c r="D49" s="19"/>
      <c r="E49" s="19"/>
      <c r="F49" s="84" t="s">
        <v>93</v>
      </c>
      <c r="G49" s="294" t="s">
        <v>94</v>
      </c>
      <c r="H49" s="477"/>
      <c r="I49" s="465"/>
      <c r="J49" s="462"/>
    </row>
    <row r="50" spans="2:12" ht="14.7" customHeight="1" thickBot="1" x14ac:dyDescent="0.35">
      <c r="B50" s="58"/>
      <c r="C50" s="23"/>
      <c r="D50" s="23"/>
      <c r="E50" s="24"/>
      <c r="F50" s="107" t="s">
        <v>95</v>
      </c>
      <c r="G50" s="295" t="s">
        <v>96</v>
      </c>
      <c r="H50" s="478"/>
      <c r="I50" s="479"/>
      <c r="J50" s="463"/>
      <c r="L50" s="296"/>
    </row>
    <row r="51" spans="2:12" x14ac:dyDescent="0.3">
      <c r="B51" s="212"/>
      <c r="C51" s="212"/>
      <c r="D51" s="212"/>
      <c r="E51" s="213"/>
      <c r="F51" s="168"/>
      <c r="G51" s="168"/>
      <c r="H51" s="169"/>
      <c r="I51" s="169"/>
      <c r="J51" s="169"/>
    </row>
    <row r="52" spans="2:12" ht="15" thickBot="1" x14ac:dyDescent="0.35"/>
    <row r="53" spans="2:12" ht="75" customHeight="1" thickBot="1" x14ac:dyDescent="0.35">
      <c r="B53" s="459" t="s">
        <v>428</v>
      </c>
      <c r="C53" s="460"/>
      <c r="D53" s="460"/>
      <c r="E53" s="460"/>
      <c r="F53" s="460"/>
      <c r="G53" s="460"/>
      <c r="H53" s="460"/>
      <c r="I53" s="460"/>
      <c r="J53" s="347">
        <f>SUM(J9:J11,J14:J16,J19:J21,J25,J28,J39:J42,J46)</f>
        <v>0</v>
      </c>
    </row>
    <row r="54" spans="2:12" x14ac:dyDescent="0.3">
      <c r="B54" s="139"/>
    </row>
  </sheetData>
  <sheetProtection algorithmName="SHA-512" hashValue="qvd8RZYKeXnbeBRqKb6vbNr3TR73GPB9gipWGl+D1lFPIGFBaEM6mV+RxEabTN12vNAf1t+W9HboL4CW7a33Pw==" saltValue="WDXXIYsSAD+vYRgxR1SeDw==" spinCount="100000" sheet="1" objects="1" scenarios="1" selectLockedCells="1" selectUnlockedCells="1"/>
  <mergeCells count="9">
    <mergeCell ref="B53:I53"/>
    <mergeCell ref="J46:J50"/>
    <mergeCell ref="I28:I32"/>
    <mergeCell ref="J28:J32"/>
    <mergeCell ref="E28:E32"/>
    <mergeCell ref="F28:F32"/>
    <mergeCell ref="H28:H32"/>
    <mergeCell ref="H46:H50"/>
    <mergeCell ref="I46:I50"/>
  </mergeCells>
  <phoneticPr fontId="47" type="noConversion"/>
  <pageMargins left="0.7" right="0.7" top="0.75" bottom="0.75" header="0.3" footer="0.3"/>
  <pageSetup paperSize="9" scale="58" orientation="landscape" r:id="rId1"/>
  <headerFooter>
    <oddFooter>&amp;L&amp;9&amp;F&amp;R&amp;9&amp;A
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pageSetUpPr fitToPage="1"/>
  </sheetPr>
  <dimension ref="A1:L21"/>
  <sheetViews>
    <sheetView showGridLines="0" zoomScale="85" zoomScaleNormal="85" zoomScaleSheetLayoutView="100" workbookViewId="0">
      <selection activeCell="M7" sqref="M7"/>
    </sheetView>
  </sheetViews>
  <sheetFormatPr baseColWidth="10" defaultColWidth="9" defaultRowHeight="14.4" x14ac:dyDescent="0.3"/>
  <cols>
    <col min="1" max="1" width="3.5546875" style="14" customWidth="1"/>
    <col min="2" max="2" width="12.44140625" style="14" customWidth="1"/>
    <col min="3" max="3" width="17.44140625" style="14" customWidth="1"/>
    <col min="4" max="4" width="22.44140625" style="14" customWidth="1"/>
    <col min="5" max="6" width="26" style="14" customWidth="1"/>
    <col min="7" max="7" width="33" style="14" bestFit="1" customWidth="1"/>
    <col min="8" max="10" width="27.6640625" style="14" customWidth="1"/>
    <col min="11" max="11" width="28.33203125" style="14" customWidth="1"/>
    <col min="12" max="12" width="27.6640625" style="14" customWidth="1"/>
    <col min="13" max="16384" width="9" style="14"/>
  </cols>
  <sheetData>
    <row r="1" spans="1:12" x14ac:dyDescent="0.3">
      <c r="A1" s="54"/>
      <c r="B1" s="54"/>
      <c r="C1" s="54"/>
      <c r="D1" s="54"/>
      <c r="E1" s="54"/>
      <c r="F1" s="54"/>
      <c r="G1" s="54"/>
    </row>
    <row r="2" spans="1:12" x14ac:dyDescent="0.3">
      <c r="A2" s="54"/>
      <c r="B2" s="36" t="s">
        <v>97</v>
      </c>
      <c r="C2" s="46"/>
      <c r="D2" s="47"/>
      <c r="E2" s="49"/>
      <c r="F2" s="49"/>
      <c r="G2" s="38"/>
    </row>
    <row r="3" spans="1:12" ht="24.6" customHeight="1" thickBot="1" x14ac:dyDescent="0.35">
      <c r="A3" s="54"/>
      <c r="B3" s="39" t="s">
        <v>98</v>
      </c>
      <c r="C3" s="50"/>
      <c r="D3" s="51"/>
      <c r="E3" s="53"/>
      <c r="F3" s="53"/>
      <c r="G3" s="41"/>
      <c r="H3" s="41"/>
      <c r="I3" s="41"/>
      <c r="J3" s="41"/>
      <c r="K3" s="41"/>
    </row>
    <row r="4" spans="1:12" ht="15" thickBot="1" x14ac:dyDescent="0.35">
      <c r="A4" s="54"/>
      <c r="B4" s="54"/>
      <c r="C4" s="54"/>
      <c r="D4" s="54"/>
      <c r="E4" s="54"/>
      <c r="F4" s="54"/>
      <c r="G4" s="54"/>
      <c r="H4" s="492" t="s">
        <v>99</v>
      </c>
      <c r="I4" s="493"/>
      <c r="J4" s="493"/>
      <c r="K4" s="494"/>
    </row>
    <row r="5" spans="1:12" ht="28.8" x14ac:dyDescent="0.3">
      <c r="A5" s="54"/>
      <c r="B5" s="17" t="s">
        <v>34</v>
      </c>
      <c r="C5" s="17" t="s">
        <v>35</v>
      </c>
      <c r="D5" s="16" t="s">
        <v>36</v>
      </c>
      <c r="E5" s="15" t="s">
        <v>37</v>
      </c>
      <c r="F5" s="15" t="s">
        <v>38</v>
      </c>
      <c r="G5" s="428" t="s">
        <v>100</v>
      </c>
      <c r="H5" s="428" t="s">
        <v>437</v>
      </c>
      <c r="I5" s="428" t="s">
        <v>438</v>
      </c>
      <c r="J5" s="428" t="s">
        <v>439</v>
      </c>
      <c r="K5" s="341" t="s">
        <v>440</v>
      </c>
      <c r="L5" s="429"/>
    </row>
    <row r="6" spans="1:12" x14ac:dyDescent="0.3">
      <c r="A6" s="54"/>
      <c r="B6" s="55" t="s">
        <v>101</v>
      </c>
      <c r="C6" s="26"/>
      <c r="D6" s="27"/>
      <c r="E6" s="27"/>
      <c r="F6" s="27"/>
      <c r="G6" s="27"/>
      <c r="H6" s="425"/>
      <c r="I6" s="27"/>
      <c r="J6" s="27"/>
      <c r="K6" s="32"/>
    </row>
    <row r="7" spans="1:12" x14ac:dyDescent="0.3">
      <c r="A7" s="54"/>
      <c r="B7" s="56"/>
      <c r="C7" s="29" t="s">
        <v>43</v>
      </c>
      <c r="D7" s="28"/>
      <c r="E7" s="28"/>
      <c r="F7" s="28"/>
      <c r="G7" s="28"/>
      <c r="H7" s="426"/>
      <c r="I7" s="28"/>
      <c r="J7" s="28"/>
      <c r="K7" s="33"/>
    </row>
    <row r="8" spans="1:12" x14ac:dyDescent="0.3">
      <c r="A8" s="54"/>
      <c r="B8" s="56"/>
      <c r="C8" s="20"/>
      <c r="D8" s="25" t="s">
        <v>44</v>
      </c>
      <c r="E8" s="25" t="s">
        <v>45</v>
      </c>
      <c r="F8" s="25" t="s">
        <v>46</v>
      </c>
      <c r="G8" s="333">
        <f>'2.1 Verfahren A'!O57</f>
        <v>0</v>
      </c>
      <c r="H8" s="480" cm="1">
        <f t="array" ref="H8">SUMPRODUCT(
('2.1 Verfahren A'!O43:O55
+'2.1 Verfahren A'!S43:S55
+'2.1 Verfahren A'!W43:W55)
*
(('2.1 Verfahren A'!L43:L55="Nein")
+('2.1 Verfahren A'!L43:L55="Ja")/(1-'4. Rabatte'!G9)*(1-'4. Rabatte'!G11))
)</f>
        <v>0</v>
      </c>
      <c r="I8" s="483" cm="1">
        <f t="array" ref="I8">SUMPRODUCT(
('2.1 Verfahren A'!O43:O55
+'2.1 Verfahren A'!S43:S55
+'2.1 Verfahren A'!W43:W55)
*
(('2.1 Verfahren A'!L43:L55="Nein")
+('2.1 Verfahren A'!L43:L55="Ja")/(1-'4. Rabatte'!G9)*(1-'4. Rabatte'!G12))
)</f>
        <v>0</v>
      </c>
      <c r="J8" s="483" cm="1">
        <f t="array" ref="J8">SUMPRODUCT(
('2.1 Verfahren A'!O43:O55
+'2.1 Verfahren A'!S43:S55
+'2.1 Verfahren A'!W43:W55)
*
(('2.1 Verfahren A'!L43:L55="Nein")
+('2.1 Verfahren A'!L43:L55="Ja")/(1-'4. Rabatte'!G9)*(1-'4. Rabatte'!G13))
)</f>
        <v>0</v>
      </c>
      <c r="K8" s="495" cm="1">
        <f t="array" ref="K8">SUMPRODUCT(
('2.1 Verfahren A'!O43:O55
+'2.1 Verfahren A'!S43:S55
+'2.1 Verfahren A'!W43:W55)
*
(('2.1 Verfahren A'!L43:L55="Nein")
+('2.1 Verfahren A'!L43:L55="Ja")/(1-'4. Rabatte'!G9)*(1-'4. Rabatte'!G14))
)</f>
        <v>0</v>
      </c>
    </row>
    <row r="9" spans="1:12" x14ac:dyDescent="0.3">
      <c r="A9" s="54"/>
      <c r="B9" s="56"/>
      <c r="C9" s="20"/>
      <c r="D9" s="25" t="s">
        <v>47</v>
      </c>
      <c r="E9" s="25" t="s">
        <v>48</v>
      </c>
      <c r="F9" s="25" t="s">
        <v>49</v>
      </c>
      <c r="G9" s="333">
        <f>'2.1 Verfahren A'!S57</f>
        <v>0</v>
      </c>
      <c r="H9" s="481"/>
      <c r="I9" s="484"/>
      <c r="J9" s="484"/>
      <c r="K9" s="495"/>
    </row>
    <row r="10" spans="1:12" x14ac:dyDescent="0.3">
      <c r="A10" s="54"/>
      <c r="B10" s="56"/>
      <c r="C10" s="20"/>
      <c r="D10" s="25" t="s">
        <v>50</v>
      </c>
      <c r="E10" s="25" t="s">
        <v>51</v>
      </c>
      <c r="F10" s="25" t="s">
        <v>52</v>
      </c>
      <c r="G10" s="333">
        <f>'2.1 Verfahren A'!W57</f>
        <v>0</v>
      </c>
      <c r="H10" s="482"/>
      <c r="I10" s="485"/>
      <c r="J10" s="485"/>
      <c r="K10" s="495"/>
    </row>
    <row r="11" spans="1:12" x14ac:dyDescent="0.3">
      <c r="A11" s="54"/>
      <c r="B11" s="55" t="s">
        <v>102</v>
      </c>
      <c r="C11" s="26"/>
      <c r="D11" s="27"/>
      <c r="E11" s="27"/>
      <c r="F11" s="27"/>
      <c r="G11" s="27"/>
      <c r="H11" s="425"/>
      <c r="I11" s="27"/>
      <c r="J11" s="27"/>
      <c r="K11" s="32"/>
    </row>
    <row r="12" spans="1:12" x14ac:dyDescent="0.3">
      <c r="A12" s="54"/>
      <c r="B12" s="56"/>
      <c r="C12" s="29" t="s">
        <v>53</v>
      </c>
      <c r="D12" s="28"/>
      <c r="E12" s="28"/>
      <c r="F12" s="28"/>
      <c r="G12" s="28"/>
      <c r="H12" s="426"/>
      <c r="I12" s="28"/>
      <c r="J12" s="28"/>
      <c r="K12" s="33"/>
    </row>
    <row r="13" spans="1:12" x14ac:dyDescent="0.3">
      <c r="A13" s="54"/>
      <c r="B13" s="56"/>
      <c r="C13" s="20"/>
      <c r="D13" s="25" t="s">
        <v>54</v>
      </c>
      <c r="E13" s="25" t="s">
        <v>55</v>
      </c>
      <c r="F13" s="25" t="s">
        <v>46</v>
      </c>
      <c r="G13" s="333">
        <f>'2.2 Verfahren B'!O71</f>
        <v>0</v>
      </c>
      <c r="H13" s="480" cm="1">
        <f t="array" ref="H13">SUMPRODUCT(
('2.2 Verfahren B'!O57:O69
+'2.2 Verfahren B'!S57:S69
+'2.2 Verfahren B'!W57:W69)
*
(('2.2 Verfahren B'!L57:L69="Nein")
+('2.2 Verfahren B'!L57:L69="Ja")/(1-'4. Rabatte'!G9)*(1-'4. Rabatte'!G11))
)</f>
        <v>0</v>
      </c>
      <c r="I13" s="483" cm="1">
        <f t="array" ref="I13">SUMPRODUCT(
('2.2 Verfahren B'!O57:O69
+'2.2 Verfahren B'!S57:S69
+'2.2 Verfahren B'!W57:W69)
*
(('2.2 Verfahren B'!L57:L69="Nein")
+('2.2 Verfahren B'!L57:L69="Ja")/(1-'4. Rabatte'!G9)*(1-'4. Rabatte'!G12))
)</f>
        <v>0</v>
      </c>
      <c r="J13" s="483" cm="1">
        <f t="array" ref="J13">SUMPRODUCT(
('2.2 Verfahren B'!O57:O69
+'2.2 Verfahren B'!S57:S69
+'2.2 Verfahren B'!W57:W69)
*
(('2.2 Verfahren B'!L57:L69="Nein")
+('2.2 Verfahren B'!L57:L69="Ja")/(1-'4. Rabatte'!G9)*(1-'4. Rabatte'!G13))
)</f>
        <v>0</v>
      </c>
      <c r="K13" s="486" cm="1">
        <f t="array" ref="K13">SUMPRODUCT(
('2.2 Verfahren B'!O57:O69
+'2.2 Verfahren B'!S57:S69
+'2.2 Verfahren B'!W57:W69)
*
(('2.2 Verfahren B'!L57:L69="Nein")
+('2.2 Verfahren B'!L57:L69="Ja")/(1-'4. Rabatte'!G9)*(1-'4. Rabatte'!G14))
)</f>
        <v>0</v>
      </c>
    </row>
    <row r="14" spans="1:12" x14ac:dyDescent="0.3">
      <c r="A14" s="54"/>
      <c r="B14" s="56"/>
      <c r="C14" s="20"/>
      <c r="D14" s="25" t="s">
        <v>56</v>
      </c>
      <c r="E14" s="25" t="s">
        <v>57</v>
      </c>
      <c r="F14" s="25" t="s">
        <v>49</v>
      </c>
      <c r="G14" s="333">
        <f>'2.2 Verfahren B'!S71</f>
        <v>0</v>
      </c>
      <c r="H14" s="481"/>
      <c r="I14" s="484"/>
      <c r="J14" s="484"/>
      <c r="K14" s="487"/>
    </row>
    <row r="15" spans="1:12" x14ac:dyDescent="0.3">
      <c r="A15" s="54"/>
      <c r="B15" s="56"/>
      <c r="C15" s="20"/>
      <c r="D15" s="25" t="s">
        <v>58</v>
      </c>
      <c r="E15" s="25" t="s">
        <v>59</v>
      </c>
      <c r="F15" s="25" t="s">
        <v>52</v>
      </c>
      <c r="G15" s="333">
        <f>'2.2 Verfahren B'!W71</f>
        <v>0</v>
      </c>
      <c r="H15" s="482"/>
      <c r="I15" s="485"/>
      <c r="J15" s="485"/>
      <c r="K15" s="488"/>
    </row>
    <row r="16" spans="1:12" x14ac:dyDescent="0.3">
      <c r="A16" s="54"/>
      <c r="B16" s="55" t="s">
        <v>103</v>
      </c>
      <c r="C16" s="26"/>
      <c r="D16" s="27"/>
      <c r="E16" s="27"/>
      <c r="F16" s="27"/>
      <c r="G16" s="27"/>
      <c r="H16" s="425"/>
      <c r="I16" s="27"/>
      <c r="J16" s="27"/>
      <c r="K16" s="32"/>
    </row>
    <row r="17" spans="1:11" x14ac:dyDescent="0.3">
      <c r="A17" s="54"/>
      <c r="B17" s="56"/>
      <c r="C17" s="29" t="s">
        <v>60</v>
      </c>
      <c r="D17" s="28"/>
      <c r="E17" s="28"/>
      <c r="F17" s="28"/>
      <c r="G17" s="28"/>
      <c r="H17" s="426"/>
      <c r="I17" s="28"/>
      <c r="J17" s="28"/>
      <c r="K17" s="33"/>
    </row>
    <row r="18" spans="1:11" x14ac:dyDescent="0.3">
      <c r="A18" s="54"/>
      <c r="B18" s="56"/>
      <c r="C18" s="20"/>
      <c r="D18" s="25" t="s">
        <v>61</v>
      </c>
      <c r="E18" s="25" t="s">
        <v>62</v>
      </c>
      <c r="F18" s="25" t="s">
        <v>46</v>
      </c>
      <c r="G18" s="333">
        <f>'2.3 Verfahren C'!O54</f>
        <v>0</v>
      </c>
      <c r="H18" s="480" cm="1">
        <f t="array" ref="H18">SUMPRODUCT(
('2.3 Verfahren C'!O40:O52
+'2.3 Verfahren C'!S40:S52
+'2.3 Verfahren C'!W40:W52)
*
(('2.3 Verfahren C'!L40:L52="Nein")
+('2.3 Verfahren C'!L40:L52="Ja")/(1-'4. Rabatte'!G9)*(1-'4. Rabatte'!G11))
)</f>
        <v>0</v>
      </c>
      <c r="I18" s="483" cm="1">
        <f t="array" ref="I18">SUMPRODUCT(
('2.3 Verfahren C'!O40:O52
+'2.3 Verfahren C'!S40:S52
+'2.3 Verfahren C'!W40:W52)
*
(('2.3 Verfahren C'!L40:L52="Nein")
+('2.3 Verfahren C'!L40:L52="Ja")/(1-'4. Rabatte'!G9)*(1-'4. Rabatte'!G12))
)</f>
        <v>0</v>
      </c>
      <c r="J18" s="483" cm="1">
        <f t="array" ref="J18">SUMPRODUCT(
('2.3 Verfahren C'!O40:O52
+'2.3 Verfahren C'!S40:S52
+'2.3 Verfahren C'!W40:W52)
*
(('2.3 Verfahren C'!L40:L52="Nein")
+('2.3 Verfahren C'!L40:L52="Ja")/(1-'4. Rabatte'!G9)*(1-'4. Rabatte'!G13))
)</f>
        <v>0</v>
      </c>
      <c r="K18" s="486" cm="1">
        <f t="array" ref="K18">SUMPRODUCT(
('2.3 Verfahren C'!O40:O52
+'2.3 Verfahren C'!S40:S52
+'2.3 Verfahren C'!W40:W52)
*
(('2.3 Verfahren C'!L40:L52="Nein")
+('2.3 Verfahren C'!L40:L52="Ja")/(1-'4. Rabatte'!G9)*(1-'4. Rabatte'!G14))
)</f>
        <v>0</v>
      </c>
    </row>
    <row r="19" spans="1:11" x14ac:dyDescent="0.3">
      <c r="A19" s="54"/>
      <c r="B19" s="56"/>
      <c r="C19" s="20"/>
      <c r="D19" s="25" t="s">
        <v>63</v>
      </c>
      <c r="E19" s="25" t="s">
        <v>64</v>
      </c>
      <c r="F19" s="25" t="s">
        <v>49</v>
      </c>
      <c r="G19" s="333">
        <f>'2.3 Verfahren C'!S54</f>
        <v>0</v>
      </c>
      <c r="H19" s="481"/>
      <c r="I19" s="484"/>
      <c r="J19" s="484"/>
      <c r="K19" s="487"/>
    </row>
    <row r="20" spans="1:11" ht="15" thickBot="1" x14ac:dyDescent="0.35">
      <c r="A20" s="54"/>
      <c r="B20" s="58"/>
      <c r="C20" s="24"/>
      <c r="D20" s="74" t="s">
        <v>65</v>
      </c>
      <c r="E20" s="74" t="s">
        <v>66</v>
      </c>
      <c r="F20" s="74" t="s">
        <v>52</v>
      </c>
      <c r="G20" s="427">
        <f>'2.3 Verfahren C'!W54</f>
        <v>0</v>
      </c>
      <c r="H20" s="489"/>
      <c r="I20" s="490"/>
      <c r="J20" s="490"/>
      <c r="K20" s="491"/>
    </row>
    <row r="21" spans="1:11" x14ac:dyDescent="0.3">
      <c r="H21" s="139"/>
    </row>
  </sheetData>
  <sheetProtection algorithmName="SHA-512" hashValue="0KNvIb+TG4jMGFRAqDNhtlUIvB75qwgW9rKoAOhuk+n1sFdHWankYQdtC7WgtoB6hFCITVPfcqRN/kdCdBqc8Q==" saltValue="rg+330cHm04+vQMc91K/dA==" spinCount="100000" sheet="1" objects="1" scenarios="1" selectLockedCells="1" selectUnlockedCells="1"/>
  <mergeCells count="13">
    <mergeCell ref="H4:K4"/>
    <mergeCell ref="I8:I10"/>
    <mergeCell ref="H8:H10"/>
    <mergeCell ref="J8:J10"/>
    <mergeCell ref="K8:K10"/>
    <mergeCell ref="H13:H15"/>
    <mergeCell ref="I13:I15"/>
    <mergeCell ref="J13:J15"/>
    <mergeCell ref="K13:K15"/>
    <mergeCell ref="H18:H20"/>
    <mergeCell ref="I18:I20"/>
    <mergeCell ref="J18:J20"/>
    <mergeCell ref="K18:K20"/>
  </mergeCells>
  <phoneticPr fontId="47" type="noConversion"/>
  <pageMargins left="0.7" right="0.7" top="0.75" bottom="0.75" header="0.3" footer="0.3"/>
  <pageSetup paperSize="9" fitToHeight="0" orientation="landscape" r:id="rId1"/>
  <headerFooter>
    <oddFooter>&amp;L&amp;9&amp;F&amp;R&amp;9&amp;A
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E95F-CD9F-4E06-92D5-08BDA7DFC42C}">
  <sheetPr>
    <tabColor theme="6" tint="0.59999389629810485"/>
    <pageSetUpPr fitToPage="1"/>
  </sheetPr>
  <dimension ref="A1:Y60"/>
  <sheetViews>
    <sheetView showGridLines="0" zoomScale="55" zoomScaleNormal="55" workbookViewId="0">
      <selection activeCell="E58" sqref="E58"/>
    </sheetView>
  </sheetViews>
  <sheetFormatPr baseColWidth="10" defaultColWidth="9" defaultRowHeight="14.4" x14ac:dyDescent="0.3"/>
  <cols>
    <col min="1" max="1" width="2.44140625" style="14" customWidth="1"/>
    <col min="2" max="2" width="15.109375" style="14" customWidth="1"/>
    <col min="3" max="3" width="2.44140625" style="14" customWidth="1"/>
    <col min="4" max="4" width="11.44140625" style="14" customWidth="1"/>
    <col min="5" max="5" width="9.44140625" style="14" customWidth="1"/>
    <col min="6" max="6" width="11.44140625" style="14" customWidth="1"/>
    <col min="7" max="7" width="9.5546875" style="14" customWidth="1"/>
    <col min="8" max="8" width="51.44140625" style="14" customWidth="1"/>
    <col min="9" max="9" width="32.44140625" style="14" customWidth="1"/>
    <col min="10" max="10" width="19.44140625" style="14" customWidth="1"/>
    <col min="11" max="11" width="11" style="14" customWidth="1"/>
    <col min="12" max="12" width="18.109375" style="14" customWidth="1"/>
    <col min="13" max="13" width="10.6640625" style="14" customWidth="1"/>
    <col min="14" max="16" width="15.6640625" style="14" customWidth="1"/>
    <col min="17" max="17" width="12.5546875" style="14" customWidth="1"/>
    <col min="18" max="20" width="15.6640625" style="14" customWidth="1"/>
    <col min="21" max="21" width="12.5546875" style="14" customWidth="1"/>
    <col min="22" max="24" width="15.6640625" style="14" customWidth="1"/>
    <col min="25" max="25" width="13" style="14" customWidth="1"/>
    <col min="26" max="16384" width="9" style="14"/>
  </cols>
  <sheetData>
    <row r="1" spans="1:25" s="35" customFormat="1" x14ac:dyDescent="0.3">
      <c r="A1" s="49"/>
      <c r="B1"/>
      <c r="C1" s="49"/>
      <c r="D1" s="49"/>
      <c r="E1" s="46"/>
      <c r="F1" s="47"/>
      <c r="G1" s="48"/>
      <c r="H1" s="49"/>
      <c r="I1" s="34"/>
      <c r="J1" s="34"/>
      <c r="K1" s="34"/>
      <c r="L1" s="34"/>
      <c r="M1" s="34"/>
      <c r="N1" s="34"/>
      <c r="O1" s="34"/>
      <c r="P1" s="34"/>
      <c r="Q1" s="38"/>
      <c r="R1" s="76"/>
      <c r="S1" s="38"/>
      <c r="T1" s="38"/>
      <c r="U1" s="38"/>
      <c r="V1" s="38"/>
      <c r="W1" s="38"/>
      <c r="X1" s="38"/>
      <c r="Y1" s="38"/>
    </row>
    <row r="2" spans="1:25" s="35" customFormat="1" x14ac:dyDescent="0.3">
      <c r="A2" s="49"/>
      <c r="B2" s="498" t="s">
        <v>104</v>
      </c>
      <c r="C2" s="49"/>
      <c r="D2" s="49"/>
      <c r="E2" s="36" t="s">
        <v>105</v>
      </c>
      <c r="F2" s="47"/>
      <c r="G2" s="48"/>
      <c r="H2" s="49"/>
      <c r="I2" s="37"/>
      <c r="J2" s="38"/>
      <c r="K2" s="38"/>
      <c r="L2" s="34"/>
      <c r="M2" s="34"/>
      <c r="N2" s="38"/>
      <c r="O2" s="38"/>
      <c r="P2" s="38"/>
      <c r="Q2" s="38"/>
      <c r="R2" s="76"/>
      <c r="S2" s="38"/>
      <c r="T2" s="38"/>
      <c r="U2" s="38"/>
      <c r="V2" s="38"/>
      <c r="W2" s="38"/>
      <c r="X2" s="38"/>
      <c r="Y2" s="38"/>
    </row>
    <row r="3" spans="1:25" s="35" customFormat="1" ht="18.600000000000001" thickBot="1" x14ac:dyDescent="0.35">
      <c r="A3" s="49"/>
      <c r="B3" s="498"/>
      <c r="C3" s="49"/>
      <c r="D3" s="49"/>
      <c r="E3" s="39" t="s">
        <v>106</v>
      </c>
      <c r="F3" s="51"/>
      <c r="G3" s="52"/>
      <c r="H3" s="53"/>
      <c r="I3" s="40"/>
      <c r="J3" s="41"/>
      <c r="K3" s="40"/>
      <c r="L3" s="274"/>
      <c r="M3" s="274"/>
      <c r="N3" s="38"/>
      <c r="O3" s="38"/>
      <c r="P3" s="38"/>
      <c r="Q3" s="38"/>
      <c r="R3" s="76"/>
      <c r="S3" s="38"/>
      <c r="T3" s="38"/>
      <c r="U3" s="38"/>
      <c r="V3" s="38"/>
      <c r="W3" s="38"/>
      <c r="X3" s="38"/>
      <c r="Y3" s="38"/>
    </row>
    <row r="4" spans="1:25" ht="15" thickBot="1" x14ac:dyDescent="0.35">
      <c r="A4" s="49"/>
      <c r="B4" s="498"/>
      <c r="C4" s="49"/>
      <c r="D4" s="49"/>
      <c r="E4" s="54"/>
      <c r="F4" s="54"/>
      <c r="G4" s="54"/>
      <c r="H4" s="54"/>
      <c r="I4" s="54"/>
      <c r="J4" s="54"/>
      <c r="K4" s="54"/>
      <c r="L4" s="34"/>
      <c r="M4" s="34"/>
      <c r="N4" s="38"/>
      <c r="O4" s="38"/>
      <c r="P4" s="38"/>
      <c r="Q4" s="38"/>
      <c r="R4" s="54"/>
      <c r="S4" s="38"/>
      <c r="T4" s="38"/>
      <c r="U4" s="38"/>
      <c r="V4" s="38"/>
      <c r="W4" s="38"/>
      <c r="X4" s="38"/>
      <c r="Y4" s="38"/>
    </row>
    <row r="5" spans="1:25" ht="58.35" customHeight="1" thickBot="1" x14ac:dyDescent="0.35">
      <c r="A5" s="49"/>
      <c r="B5" s="498"/>
      <c r="C5" s="49"/>
      <c r="D5" s="264" t="s">
        <v>107</v>
      </c>
      <c r="E5" s="305" t="s">
        <v>108</v>
      </c>
      <c r="F5" s="305" t="s">
        <v>109</v>
      </c>
      <c r="G5" s="305" t="s">
        <v>110</v>
      </c>
      <c r="H5" s="307" t="s">
        <v>111</v>
      </c>
      <c r="I5" s="307" t="s">
        <v>112</v>
      </c>
      <c r="J5" s="307" t="s">
        <v>113</v>
      </c>
      <c r="K5" s="308" t="s">
        <v>114</v>
      </c>
      <c r="L5" s="274"/>
      <c r="M5" s="274"/>
      <c r="N5" s="38"/>
      <c r="O5" s="150"/>
      <c r="P5" s="150"/>
      <c r="Q5" s="38"/>
      <c r="R5" s="116"/>
      <c r="S5" s="38"/>
      <c r="T5" s="38"/>
      <c r="U5" s="38"/>
      <c r="V5" s="38"/>
      <c r="W5" s="38"/>
      <c r="X5" s="38"/>
      <c r="Y5" s="38"/>
    </row>
    <row r="6" spans="1:25" x14ac:dyDescent="0.3">
      <c r="A6" s="49"/>
      <c r="B6" s="498"/>
      <c r="C6" s="49"/>
      <c r="D6" s="265"/>
      <c r="E6" s="304" t="s">
        <v>115</v>
      </c>
      <c r="F6" s="304"/>
      <c r="G6" s="78"/>
      <c r="H6" s="78"/>
      <c r="I6" s="78"/>
      <c r="J6" s="78"/>
      <c r="K6" s="79"/>
      <c r="L6" s="274"/>
      <c r="M6" s="274"/>
      <c r="N6" s="38"/>
      <c r="O6" s="132"/>
      <c r="P6" s="132"/>
      <c r="Q6" s="132"/>
      <c r="S6" s="132"/>
      <c r="T6" s="132"/>
      <c r="U6" s="132"/>
      <c r="V6" s="132"/>
      <c r="W6" s="132"/>
      <c r="X6" s="132"/>
      <c r="Y6" s="132"/>
    </row>
    <row r="7" spans="1:25" x14ac:dyDescent="0.3">
      <c r="A7" s="49"/>
      <c r="B7" s="498"/>
      <c r="C7" s="49"/>
      <c r="D7" s="266"/>
      <c r="E7" s="19"/>
      <c r="F7" s="29" t="s">
        <v>116</v>
      </c>
      <c r="G7" s="28"/>
      <c r="H7" s="28"/>
      <c r="I7" s="28"/>
      <c r="J7" s="28"/>
      <c r="K7" s="33"/>
      <c r="L7" s="274"/>
      <c r="M7" s="274"/>
      <c r="N7" s="38"/>
      <c r="O7" s="140"/>
      <c r="P7" s="140"/>
      <c r="Q7" s="132"/>
      <c r="U7" s="132"/>
      <c r="V7" s="132"/>
      <c r="W7" s="132"/>
      <c r="X7" s="132"/>
      <c r="Y7" s="132"/>
    </row>
    <row r="8" spans="1:25" x14ac:dyDescent="0.3">
      <c r="A8" s="49"/>
      <c r="B8" s="498"/>
      <c r="C8" s="49"/>
      <c r="D8" s="266"/>
      <c r="E8" s="18"/>
      <c r="F8" s="19"/>
      <c r="G8" s="72" t="s">
        <v>117</v>
      </c>
      <c r="H8" s="30"/>
      <c r="I8" s="30"/>
      <c r="J8" s="30"/>
      <c r="K8" s="31"/>
      <c r="L8" s="274"/>
      <c r="M8" s="274"/>
      <c r="N8" s="38"/>
      <c r="O8" s="143"/>
      <c r="P8" s="143"/>
      <c r="Q8" s="132"/>
      <c r="U8" s="132"/>
      <c r="V8" s="132"/>
      <c r="W8" s="132"/>
      <c r="X8" s="132"/>
      <c r="Y8" s="132"/>
    </row>
    <row r="9" spans="1:25" ht="75" customHeight="1" x14ac:dyDescent="0.3">
      <c r="A9" s="49"/>
      <c r="B9" s="498"/>
      <c r="C9" s="49"/>
      <c r="D9" s="266" t="s">
        <v>118</v>
      </c>
      <c r="E9" s="18"/>
      <c r="F9" s="19"/>
      <c r="G9" s="20"/>
      <c r="H9" s="25" t="s">
        <v>119</v>
      </c>
      <c r="I9" s="167"/>
      <c r="J9" s="25" t="s">
        <v>120</v>
      </c>
      <c r="K9" s="297">
        <v>1</v>
      </c>
      <c r="L9" s="274"/>
      <c r="M9" s="274"/>
      <c r="N9" s="38"/>
      <c r="O9" s="143"/>
      <c r="P9" s="143"/>
      <c r="Q9" s="132"/>
      <c r="U9" s="132"/>
      <c r="V9" s="132"/>
      <c r="W9" s="132"/>
      <c r="X9" s="132"/>
      <c r="Y9" s="132"/>
    </row>
    <row r="10" spans="1:25" x14ac:dyDescent="0.3">
      <c r="A10" s="49"/>
      <c r="B10" s="498"/>
      <c r="C10" s="49"/>
      <c r="D10" s="269"/>
      <c r="E10" s="26" t="s">
        <v>121</v>
      </c>
      <c r="F10" s="26"/>
      <c r="G10" s="27"/>
      <c r="H10" s="27"/>
      <c r="I10" s="163"/>
      <c r="J10" s="27"/>
      <c r="K10" s="32"/>
      <c r="L10" s="274"/>
      <c r="M10" s="274"/>
      <c r="N10" s="38"/>
      <c r="O10" s="149"/>
      <c r="P10" s="149"/>
      <c r="Q10" s="132"/>
      <c r="U10" s="132"/>
      <c r="V10" s="132"/>
      <c r="W10" s="132"/>
      <c r="X10" s="132"/>
      <c r="Y10" s="132"/>
    </row>
    <row r="11" spans="1:25" x14ac:dyDescent="0.3">
      <c r="A11" s="49"/>
      <c r="B11" s="498"/>
      <c r="C11" s="49"/>
      <c r="D11" s="266"/>
      <c r="E11" s="19"/>
      <c r="F11" s="29" t="s">
        <v>122</v>
      </c>
      <c r="G11" s="28"/>
      <c r="H11" s="28"/>
      <c r="I11" s="164"/>
      <c r="J11" s="28"/>
      <c r="K11" s="33"/>
      <c r="L11" s="274"/>
      <c r="M11" s="274"/>
      <c r="N11" s="38"/>
      <c r="O11" s="149"/>
      <c r="P11" s="149"/>
      <c r="Q11" s="132"/>
      <c r="U11" s="132"/>
      <c r="V11" s="132"/>
      <c r="W11" s="132"/>
      <c r="X11" s="132"/>
      <c r="Y11" s="132"/>
    </row>
    <row r="12" spans="1:25" x14ac:dyDescent="0.3">
      <c r="A12" s="49"/>
      <c r="B12" s="498"/>
      <c r="C12" s="49"/>
      <c r="D12" s="266"/>
      <c r="E12" s="18"/>
      <c r="F12" s="19"/>
      <c r="G12" s="72" t="s">
        <v>123</v>
      </c>
      <c r="H12" s="30"/>
      <c r="I12" s="166"/>
      <c r="J12" s="30"/>
      <c r="K12" s="31"/>
      <c r="L12" s="274"/>
      <c r="M12" s="274"/>
      <c r="N12" s="38"/>
      <c r="O12" s="143"/>
      <c r="P12" s="143"/>
      <c r="Q12" s="132"/>
      <c r="U12" s="132"/>
      <c r="V12" s="132"/>
      <c r="W12" s="132"/>
      <c r="X12" s="132"/>
      <c r="Y12" s="132"/>
    </row>
    <row r="13" spans="1:25" ht="47.4" customHeight="1" x14ac:dyDescent="0.3">
      <c r="A13" s="49"/>
      <c r="B13" s="498"/>
      <c r="C13" s="49"/>
      <c r="D13" s="266" t="s">
        <v>124</v>
      </c>
      <c r="E13" s="19"/>
      <c r="F13" s="20"/>
      <c r="G13" s="20"/>
      <c r="H13" s="25" t="s">
        <v>125</v>
      </c>
      <c r="I13" s="167"/>
      <c r="J13" s="25" t="s">
        <v>126</v>
      </c>
      <c r="K13" s="297">
        <v>23</v>
      </c>
      <c r="L13" s="274"/>
      <c r="M13" s="274"/>
      <c r="N13" s="38"/>
      <c r="O13" s="149"/>
      <c r="P13" s="149"/>
      <c r="Q13" s="132"/>
      <c r="U13" s="132"/>
      <c r="V13" s="132"/>
      <c r="W13" s="132"/>
      <c r="X13" s="132"/>
      <c r="Y13" s="132"/>
    </row>
    <row r="14" spans="1:25" ht="49.95" customHeight="1" x14ac:dyDescent="0.3">
      <c r="A14" s="49"/>
      <c r="B14" s="498"/>
      <c r="C14" s="49"/>
      <c r="D14" s="266" t="s">
        <v>127</v>
      </c>
      <c r="E14" s="19"/>
      <c r="F14" s="20"/>
      <c r="G14" s="20"/>
      <c r="H14" s="25" t="s">
        <v>125</v>
      </c>
      <c r="I14" s="167"/>
      <c r="J14" s="25" t="s">
        <v>126</v>
      </c>
      <c r="K14" s="297">
        <v>23</v>
      </c>
      <c r="L14" s="274"/>
      <c r="M14" s="274"/>
      <c r="N14" s="38"/>
      <c r="O14" s="149"/>
      <c r="P14" s="149"/>
      <c r="Q14" s="132"/>
      <c r="U14" s="132"/>
      <c r="V14" s="132"/>
      <c r="W14" s="132"/>
      <c r="X14" s="132"/>
      <c r="Y14" s="132"/>
    </row>
    <row r="15" spans="1:25" x14ac:dyDescent="0.3">
      <c r="A15" s="49"/>
      <c r="B15" s="498"/>
      <c r="C15" s="49"/>
      <c r="D15" s="266"/>
      <c r="E15" s="26" t="s">
        <v>128</v>
      </c>
      <c r="F15" s="26"/>
      <c r="G15" s="27"/>
      <c r="H15" s="27"/>
      <c r="I15" s="163"/>
      <c r="J15" s="27"/>
      <c r="K15" s="32"/>
      <c r="L15" s="274"/>
      <c r="M15" s="274"/>
      <c r="N15" s="38"/>
      <c r="O15" s="149"/>
      <c r="P15" s="149"/>
      <c r="Q15" s="132"/>
      <c r="U15" s="132"/>
      <c r="V15" s="132"/>
      <c r="W15" s="132"/>
      <c r="X15" s="132"/>
      <c r="Y15" s="132"/>
    </row>
    <row r="16" spans="1:25" x14ac:dyDescent="0.3">
      <c r="A16" s="49"/>
      <c r="B16" s="498"/>
      <c r="C16" s="49"/>
      <c r="D16" s="266"/>
      <c r="E16" s="19"/>
      <c r="F16" s="29" t="s">
        <v>129</v>
      </c>
      <c r="G16" s="28"/>
      <c r="H16" s="28"/>
      <c r="I16" s="164"/>
      <c r="J16" s="28"/>
      <c r="K16" s="33"/>
      <c r="L16" s="274"/>
      <c r="M16" s="274"/>
      <c r="N16" s="38"/>
      <c r="O16" s="149"/>
      <c r="P16" s="149"/>
      <c r="Q16" s="132"/>
      <c r="U16" s="132"/>
      <c r="V16" s="132"/>
      <c r="W16" s="132"/>
      <c r="X16" s="132"/>
      <c r="Y16" s="132"/>
    </row>
    <row r="17" spans="1:25" x14ac:dyDescent="0.3">
      <c r="A17" s="49"/>
      <c r="B17" s="498"/>
      <c r="C17" s="49"/>
      <c r="D17" s="266" t="s">
        <v>130</v>
      </c>
      <c r="E17" s="19"/>
      <c r="F17" s="20"/>
      <c r="G17" s="20"/>
      <c r="H17" s="21" t="s">
        <v>131</v>
      </c>
      <c r="I17" s="165"/>
      <c r="J17" s="25" t="s">
        <v>132</v>
      </c>
      <c r="K17" s="298">
        <v>8</v>
      </c>
      <c r="L17" s="274"/>
      <c r="M17" s="274"/>
      <c r="N17" s="38"/>
      <c r="O17" s="149"/>
      <c r="P17" s="149"/>
      <c r="Q17" s="132"/>
      <c r="U17" s="132"/>
      <c r="V17" s="132"/>
      <c r="W17" s="132"/>
      <c r="X17" s="132"/>
      <c r="Y17" s="132"/>
    </row>
    <row r="18" spans="1:25" x14ac:dyDescent="0.3">
      <c r="A18" s="49"/>
      <c r="B18" s="498"/>
      <c r="C18" s="49"/>
      <c r="D18" s="266"/>
      <c r="E18" s="26" t="s">
        <v>133</v>
      </c>
      <c r="F18" s="26"/>
      <c r="G18" s="27"/>
      <c r="H18" s="27"/>
      <c r="I18" s="163"/>
      <c r="J18" s="27"/>
      <c r="K18" s="32"/>
      <c r="L18" s="274"/>
      <c r="M18" s="274"/>
      <c r="N18" s="38"/>
      <c r="O18" s="149"/>
      <c r="P18" s="149"/>
      <c r="Q18" s="132"/>
      <c r="U18" s="132"/>
      <c r="V18" s="132"/>
      <c r="W18" s="132"/>
      <c r="X18" s="132"/>
      <c r="Y18" s="132"/>
    </row>
    <row r="19" spans="1:25" x14ac:dyDescent="0.3">
      <c r="A19" s="49"/>
      <c r="B19" s="498"/>
      <c r="C19" s="49"/>
      <c r="D19" s="266"/>
      <c r="E19" s="19"/>
      <c r="F19" s="29" t="s">
        <v>134</v>
      </c>
      <c r="G19" s="28"/>
      <c r="H19" s="28"/>
      <c r="I19" s="164"/>
      <c r="J19" s="28"/>
      <c r="K19" s="33"/>
      <c r="L19" s="274"/>
      <c r="M19" s="274"/>
      <c r="N19" s="38"/>
      <c r="O19" s="149"/>
      <c r="P19" s="149"/>
      <c r="Q19" s="132"/>
      <c r="U19" s="132"/>
      <c r="V19" s="132"/>
      <c r="W19" s="132"/>
      <c r="X19" s="132"/>
      <c r="Y19" s="132"/>
    </row>
    <row r="20" spans="1:25" ht="43.2" x14ac:dyDescent="0.3">
      <c r="A20" s="49"/>
      <c r="B20" s="498"/>
      <c r="C20" s="49"/>
      <c r="D20" s="266" t="s">
        <v>135</v>
      </c>
      <c r="E20" s="19"/>
      <c r="F20" s="20"/>
      <c r="G20" s="20"/>
      <c r="H20" s="272" t="s">
        <v>136</v>
      </c>
      <c r="I20" s="165"/>
      <c r="J20" s="21" t="s">
        <v>137</v>
      </c>
      <c r="K20" s="297">
        <v>1</v>
      </c>
      <c r="L20" s="274"/>
      <c r="M20" s="274"/>
      <c r="N20" s="38"/>
      <c r="O20" s="149"/>
      <c r="P20" s="149"/>
      <c r="Q20" s="132"/>
      <c r="U20" s="132"/>
      <c r="V20" s="132"/>
      <c r="W20" s="132"/>
      <c r="X20" s="132"/>
      <c r="Y20" s="132"/>
    </row>
    <row r="21" spans="1:25" ht="32.700000000000003" customHeight="1" x14ac:dyDescent="0.3">
      <c r="A21" s="49"/>
      <c r="B21" s="498"/>
      <c r="C21" s="49"/>
      <c r="D21" s="266" t="s">
        <v>138</v>
      </c>
      <c r="E21" s="19"/>
      <c r="F21" s="20"/>
      <c r="G21" s="20"/>
      <c r="H21" s="21" t="s">
        <v>139</v>
      </c>
      <c r="I21" s="165"/>
      <c r="J21" s="21" t="s">
        <v>140</v>
      </c>
      <c r="K21" s="297">
        <v>2</v>
      </c>
      <c r="L21" s="274"/>
      <c r="M21" s="274"/>
      <c r="N21" s="38"/>
      <c r="O21" s="132"/>
      <c r="P21" s="132"/>
      <c r="Q21" s="132"/>
      <c r="U21" s="132"/>
      <c r="V21" s="132"/>
      <c r="W21" s="132"/>
      <c r="X21" s="132"/>
      <c r="Y21" s="132"/>
    </row>
    <row r="22" spans="1:25" ht="48" customHeight="1" x14ac:dyDescent="0.3">
      <c r="A22" s="49"/>
      <c r="B22" s="498"/>
      <c r="C22" s="49"/>
      <c r="D22" s="266" t="s">
        <v>141</v>
      </c>
      <c r="E22" s="19"/>
      <c r="F22" s="20"/>
      <c r="G22" s="20"/>
      <c r="H22" s="21" t="s">
        <v>142</v>
      </c>
      <c r="I22" s="165"/>
      <c r="J22" s="21" t="s">
        <v>140</v>
      </c>
      <c r="K22" s="299" t="s">
        <v>143</v>
      </c>
      <c r="L22" s="274"/>
      <c r="M22" s="274"/>
      <c r="N22" s="38"/>
      <c r="O22" s="132"/>
      <c r="P22" s="132"/>
      <c r="Q22" s="132"/>
      <c r="U22" s="132"/>
      <c r="V22" s="132"/>
      <c r="W22" s="132"/>
      <c r="X22" s="132"/>
      <c r="Y22" s="132"/>
    </row>
    <row r="23" spans="1:25" ht="43.2" x14ac:dyDescent="0.3">
      <c r="A23" s="49"/>
      <c r="B23" s="498"/>
      <c r="C23" s="49"/>
      <c r="D23" s="266" t="s">
        <v>144</v>
      </c>
      <c r="E23" s="19"/>
      <c r="F23" s="20"/>
      <c r="G23" s="20"/>
      <c r="H23" s="21" t="s">
        <v>145</v>
      </c>
      <c r="I23" s="165"/>
      <c r="J23" s="21" t="s">
        <v>140</v>
      </c>
      <c r="K23" s="299" t="s">
        <v>143</v>
      </c>
      <c r="L23" s="274"/>
      <c r="M23" s="274"/>
      <c r="N23" s="38"/>
      <c r="O23" s="132"/>
      <c r="P23" s="132"/>
      <c r="Q23" s="132"/>
      <c r="U23" s="132"/>
      <c r="V23" s="132"/>
      <c r="W23" s="132"/>
      <c r="X23" s="132"/>
      <c r="Y23" s="132"/>
    </row>
    <row r="24" spans="1:25" x14ac:dyDescent="0.3">
      <c r="A24" s="49"/>
      <c r="B24" s="262"/>
      <c r="C24" s="49"/>
      <c r="D24" s="300"/>
      <c r="E24" s="26" t="s">
        <v>146</v>
      </c>
      <c r="F24" s="26"/>
      <c r="G24" s="27"/>
      <c r="H24" s="27"/>
      <c r="I24" s="163"/>
      <c r="J24" s="27"/>
      <c r="K24" s="32"/>
      <c r="L24" s="274"/>
      <c r="M24" s="274"/>
      <c r="N24" s="38"/>
      <c r="O24" s="149"/>
      <c r="P24" s="149"/>
      <c r="Q24" s="132"/>
      <c r="U24" s="132"/>
      <c r="V24" s="132"/>
      <c r="W24" s="132"/>
      <c r="X24" s="132"/>
      <c r="Y24" s="132"/>
    </row>
    <row r="25" spans="1:25" x14ac:dyDescent="0.3">
      <c r="A25" s="49"/>
      <c r="B25" s="262"/>
      <c r="C25" s="49"/>
      <c r="D25" s="300"/>
      <c r="E25" s="19"/>
      <c r="F25" s="29" t="s">
        <v>147</v>
      </c>
      <c r="G25" s="28"/>
      <c r="H25" s="28"/>
      <c r="I25" s="164"/>
      <c r="J25" s="28"/>
      <c r="K25" s="33"/>
      <c r="L25" s="274"/>
      <c r="M25" s="274"/>
      <c r="N25" s="38"/>
      <c r="O25" s="149"/>
      <c r="P25" s="149"/>
      <c r="Q25" s="132"/>
      <c r="U25" s="132"/>
      <c r="V25" s="132"/>
      <c r="W25" s="132"/>
      <c r="X25" s="132"/>
      <c r="Y25" s="132"/>
    </row>
    <row r="26" spans="1:25" ht="28.8" x14ac:dyDescent="0.3">
      <c r="A26" s="49"/>
      <c r="B26" s="262"/>
      <c r="C26" s="49"/>
      <c r="D26" s="266" t="s">
        <v>148</v>
      </c>
      <c r="E26" s="19"/>
      <c r="F26" s="20"/>
      <c r="G26" s="20"/>
      <c r="H26" s="21" t="s">
        <v>149</v>
      </c>
      <c r="I26" s="165"/>
      <c r="J26" s="21" t="s">
        <v>150</v>
      </c>
      <c r="K26" s="297">
        <f>10*31</f>
        <v>310</v>
      </c>
      <c r="L26" s="274"/>
      <c r="M26" s="274"/>
      <c r="N26" s="38"/>
      <c r="O26" s="149"/>
      <c r="P26" s="149"/>
      <c r="Q26" s="132"/>
      <c r="U26" s="132"/>
      <c r="V26" s="132"/>
      <c r="W26" s="132"/>
      <c r="X26" s="132"/>
      <c r="Y26" s="132"/>
    </row>
    <row r="27" spans="1:25" x14ac:dyDescent="0.3">
      <c r="A27" s="49"/>
      <c r="B27" s="262"/>
      <c r="C27" s="49"/>
      <c r="D27" s="300"/>
      <c r="E27" s="26" t="s">
        <v>151</v>
      </c>
      <c r="F27" s="26"/>
      <c r="G27" s="27"/>
      <c r="H27" s="27"/>
      <c r="I27" s="163"/>
      <c r="J27" s="27"/>
      <c r="K27" s="32"/>
      <c r="L27" s="274"/>
      <c r="M27" s="274"/>
      <c r="N27" s="38"/>
      <c r="O27" s="149"/>
      <c r="P27" s="149"/>
      <c r="Q27" s="132"/>
      <c r="U27" s="132"/>
      <c r="V27" s="132"/>
      <c r="W27" s="132"/>
      <c r="X27" s="132"/>
      <c r="Y27" s="132"/>
    </row>
    <row r="28" spans="1:25" x14ac:dyDescent="0.3">
      <c r="A28" s="49"/>
      <c r="B28" s="262"/>
      <c r="C28" s="49"/>
      <c r="D28" s="300"/>
      <c r="E28" s="19"/>
      <c r="F28" s="29" t="s">
        <v>152</v>
      </c>
      <c r="G28" s="28"/>
      <c r="H28" s="28"/>
      <c r="I28" s="164"/>
      <c r="J28" s="28"/>
      <c r="K28" s="33"/>
      <c r="L28" s="274"/>
      <c r="M28" s="274"/>
      <c r="N28" s="38"/>
      <c r="O28" s="149"/>
      <c r="P28" s="149"/>
      <c r="Q28" s="132"/>
      <c r="U28" s="132"/>
      <c r="V28" s="132"/>
      <c r="W28" s="132"/>
      <c r="X28" s="132"/>
      <c r="Y28" s="132"/>
    </row>
    <row r="29" spans="1:25" ht="28.8" x14ac:dyDescent="0.3">
      <c r="A29" s="49"/>
      <c r="B29" s="262"/>
      <c r="C29" s="49"/>
      <c r="D29" s="266" t="s">
        <v>153</v>
      </c>
      <c r="E29" s="19"/>
      <c r="F29" s="20"/>
      <c r="G29" s="20"/>
      <c r="H29" s="21" t="s">
        <v>154</v>
      </c>
      <c r="I29" s="165"/>
      <c r="J29" s="25" t="s">
        <v>120</v>
      </c>
      <c r="K29" s="297">
        <v>1</v>
      </c>
      <c r="L29" s="274"/>
      <c r="M29" s="274"/>
      <c r="N29" s="38"/>
      <c r="O29" s="149"/>
      <c r="P29" s="149"/>
      <c r="Q29" s="132"/>
      <c r="U29" s="132"/>
      <c r="V29" s="132"/>
      <c r="W29" s="132"/>
      <c r="X29" s="132"/>
      <c r="Y29" s="132"/>
    </row>
    <row r="30" spans="1:25" x14ac:dyDescent="0.3">
      <c r="A30" s="49"/>
      <c r="B30" s="262"/>
      <c r="C30" s="49"/>
      <c r="D30" s="300"/>
      <c r="E30" s="26" t="s">
        <v>155</v>
      </c>
      <c r="F30" s="26"/>
      <c r="G30" s="27"/>
      <c r="H30" s="27"/>
      <c r="I30" s="163"/>
      <c r="J30" s="27"/>
      <c r="K30" s="32"/>
      <c r="L30" s="274"/>
      <c r="M30" s="274"/>
      <c r="N30" s="38"/>
      <c r="O30" s="149"/>
      <c r="P30" s="149"/>
      <c r="Q30" s="132"/>
      <c r="U30" s="132"/>
      <c r="V30" s="132"/>
      <c r="W30" s="132"/>
      <c r="X30" s="132"/>
      <c r="Y30" s="132"/>
    </row>
    <row r="31" spans="1:25" x14ac:dyDescent="0.3">
      <c r="A31" s="49"/>
      <c r="B31" s="262"/>
      <c r="C31" s="49"/>
      <c r="D31" s="300"/>
      <c r="E31" s="19"/>
      <c r="F31" s="29" t="s">
        <v>156</v>
      </c>
      <c r="G31" s="28"/>
      <c r="H31" s="28"/>
      <c r="I31" s="164"/>
      <c r="J31" s="28"/>
      <c r="K31" s="33"/>
      <c r="L31" s="274"/>
      <c r="M31" s="274"/>
      <c r="N31" s="38"/>
      <c r="O31" s="149"/>
      <c r="P31" s="149"/>
      <c r="Q31" s="132"/>
      <c r="U31" s="132"/>
      <c r="V31" s="132"/>
      <c r="W31" s="132"/>
      <c r="X31" s="132"/>
      <c r="Y31" s="132"/>
    </row>
    <row r="32" spans="1:25" ht="15" thickBot="1" x14ac:dyDescent="0.35">
      <c r="A32" s="49"/>
      <c r="B32" s="262"/>
      <c r="C32" s="49"/>
      <c r="D32" s="270" t="s">
        <v>157</v>
      </c>
      <c r="E32" s="23"/>
      <c r="F32" s="24"/>
      <c r="G32" s="24"/>
      <c r="H32" s="301" t="s">
        <v>158</v>
      </c>
      <c r="I32" s="302"/>
      <c r="J32" s="301" t="s">
        <v>159</v>
      </c>
      <c r="K32" s="303">
        <v>62000</v>
      </c>
      <c r="L32" s="274"/>
      <c r="M32" s="274"/>
      <c r="N32" s="38"/>
      <c r="O32" s="149"/>
      <c r="P32" s="149"/>
      <c r="Q32" s="132"/>
      <c r="U32" s="132"/>
      <c r="V32" s="132"/>
      <c r="W32" s="132"/>
      <c r="X32" s="132"/>
      <c r="Y32" s="132"/>
    </row>
    <row r="33" spans="1:25" x14ac:dyDescent="0.3">
      <c r="A33" s="49"/>
      <c r="B33" s="49"/>
      <c r="C33" s="49"/>
      <c r="D33" s="49"/>
      <c r="E33" s="54"/>
      <c r="F33" s="54"/>
      <c r="G33" s="54"/>
      <c r="H33" s="54"/>
      <c r="I33" s="54"/>
      <c r="J33" s="54"/>
      <c r="K33" s="54"/>
      <c r="L33" s="34"/>
      <c r="M33" s="34"/>
      <c r="N33" s="54"/>
      <c r="O33" s="54"/>
      <c r="P33" s="54"/>
      <c r="Q33" s="38"/>
      <c r="R33" s="54"/>
      <c r="S33" s="38"/>
      <c r="T33" s="38"/>
      <c r="U33" s="38"/>
      <c r="V33" s="38"/>
      <c r="W33" s="38"/>
      <c r="X33" s="38"/>
      <c r="Y33" s="38"/>
    </row>
    <row r="34" spans="1:25" ht="60" customHeight="1" x14ac:dyDescent="0.3">
      <c r="A34" s="49"/>
      <c r="B34" s="499" t="s">
        <v>160</v>
      </c>
      <c r="C34" s="499"/>
      <c r="D34" s="499"/>
      <c r="E34" s="499"/>
      <c r="F34" s="499"/>
      <c r="G34" s="499"/>
      <c r="H34" s="499"/>
      <c r="I34" s="499"/>
      <c r="J34" s="499"/>
      <c r="K34" s="499"/>
      <c r="L34" s="226"/>
      <c r="M34" s="226"/>
      <c r="N34" s="226"/>
      <c r="O34" s="226"/>
      <c r="P34" s="226"/>
      <c r="Q34" s="226"/>
      <c r="R34" s="226"/>
      <c r="S34" s="226"/>
      <c r="T34" s="226"/>
      <c r="U34" s="226"/>
      <c r="V34" s="226"/>
      <c r="W34" s="226"/>
      <c r="X34" s="235"/>
      <c r="Y34" s="49"/>
    </row>
    <row r="35" spans="1:25" x14ac:dyDescent="0.3">
      <c r="A35" s="49"/>
      <c r="B35" s="49"/>
      <c r="C35" s="49"/>
      <c r="D35" s="49"/>
      <c r="E35" s="54"/>
      <c r="F35" s="54"/>
      <c r="G35" s="54"/>
      <c r="H35" s="54"/>
      <c r="I35" s="54"/>
      <c r="J35" s="54"/>
      <c r="K35" s="54"/>
      <c r="L35" s="54"/>
      <c r="M35" s="54"/>
      <c r="N35" s="54"/>
      <c r="O35" s="54"/>
      <c r="P35" s="54"/>
      <c r="Q35" s="54"/>
      <c r="R35" s="38"/>
      <c r="S35" s="38"/>
      <c r="T35" s="38"/>
      <c r="U35" s="38"/>
      <c r="V35" s="38"/>
      <c r="W35" s="38"/>
      <c r="X35" s="38"/>
      <c r="Y35" s="49"/>
    </row>
    <row r="36" spans="1:25" ht="15" customHeight="1" x14ac:dyDescent="0.3">
      <c r="A36" s="49"/>
      <c r="B36" s="500" t="s">
        <v>161</v>
      </c>
      <c r="C36" s="49"/>
      <c r="D36" s="49"/>
      <c r="E36" s="36" t="s">
        <v>162</v>
      </c>
      <c r="F36" s="46"/>
      <c r="G36" s="47"/>
      <c r="H36" s="48"/>
      <c r="I36" s="49"/>
      <c r="J36" s="37"/>
      <c r="K36" s="38"/>
      <c r="L36" s="38"/>
      <c r="M36" s="38"/>
      <c r="N36" s="496" t="s">
        <v>163</v>
      </c>
      <c r="O36" s="496"/>
      <c r="P36" s="496"/>
      <c r="Q36" s="38"/>
      <c r="R36" s="496" t="s">
        <v>164</v>
      </c>
      <c r="S36" s="496"/>
      <c r="T36" s="496"/>
      <c r="U36" s="38"/>
      <c r="V36" s="496" t="s">
        <v>165</v>
      </c>
      <c r="W36" s="496"/>
      <c r="X36" s="496"/>
      <c r="Y36" s="49"/>
    </row>
    <row r="37" spans="1:25" ht="15" customHeight="1" thickBot="1" x14ac:dyDescent="0.35">
      <c r="A37" s="49"/>
      <c r="B37" s="500"/>
      <c r="C37" s="49"/>
      <c r="D37" s="49"/>
      <c r="E37" s="39" t="s">
        <v>166</v>
      </c>
      <c r="F37" s="50"/>
      <c r="G37" s="51"/>
      <c r="H37" s="52"/>
      <c r="I37" s="53"/>
      <c r="J37" s="40"/>
      <c r="K37" s="41"/>
      <c r="L37" s="422"/>
      <c r="M37" s="38"/>
      <c r="N37" s="497" t="s">
        <v>46</v>
      </c>
      <c r="O37" s="497"/>
      <c r="P37" s="497"/>
      <c r="Q37" s="66"/>
      <c r="R37" s="497" t="s">
        <v>49</v>
      </c>
      <c r="S37" s="497"/>
      <c r="T37" s="497"/>
      <c r="U37" s="38"/>
      <c r="V37" s="497" t="s">
        <v>52</v>
      </c>
      <c r="W37" s="497"/>
      <c r="X37" s="497"/>
      <c r="Y37" s="49"/>
    </row>
    <row r="38" spans="1:25" ht="15" thickBot="1" x14ac:dyDescent="0.35">
      <c r="A38" s="49"/>
      <c r="B38" s="500"/>
      <c r="C38" s="49"/>
      <c r="D38" s="49"/>
      <c r="E38" s="54"/>
      <c r="F38" s="54"/>
      <c r="G38" s="54"/>
      <c r="H38" s="54"/>
      <c r="I38" s="54"/>
      <c r="J38" s="54"/>
      <c r="K38" s="54"/>
      <c r="L38" s="38"/>
      <c r="M38" s="38"/>
      <c r="N38" s="54"/>
      <c r="O38" s="54"/>
      <c r="P38" s="54"/>
      <c r="Q38" s="54"/>
      <c r="U38" s="38"/>
      <c r="Y38" s="49"/>
    </row>
    <row r="39" spans="1:25" ht="43.95" customHeight="1" x14ac:dyDescent="0.3">
      <c r="A39" s="49"/>
      <c r="B39" s="500"/>
      <c r="C39" s="49"/>
      <c r="D39" s="398" t="s">
        <v>167</v>
      </c>
      <c r="E39" s="399" t="s">
        <v>108</v>
      </c>
      <c r="F39" s="400" t="s">
        <v>109</v>
      </c>
      <c r="G39" s="400" t="s">
        <v>110</v>
      </c>
      <c r="H39" s="401" t="s">
        <v>168</v>
      </c>
      <c r="I39" s="402" t="s">
        <v>169</v>
      </c>
      <c r="J39" s="403" t="s">
        <v>113</v>
      </c>
      <c r="K39" s="404" t="s">
        <v>114</v>
      </c>
      <c r="L39" s="424" t="s">
        <v>170</v>
      </c>
      <c r="M39" s="38"/>
      <c r="N39" s="341" t="s">
        <v>171</v>
      </c>
      <c r="O39" s="341" t="s">
        <v>172</v>
      </c>
      <c r="P39" s="358" t="s">
        <v>173</v>
      </c>
      <c r="Q39" s="359"/>
      <c r="R39" s="341" t="s">
        <v>171</v>
      </c>
      <c r="S39" s="341" t="s">
        <v>172</v>
      </c>
      <c r="T39" s="358" t="s">
        <v>173</v>
      </c>
      <c r="U39" s="359"/>
      <c r="V39" s="341" t="s">
        <v>171</v>
      </c>
      <c r="W39" s="341" t="s">
        <v>172</v>
      </c>
      <c r="X39" s="341" t="s">
        <v>173</v>
      </c>
      <c r="Y39" s="49"/>
    </row>
    <row r="40" spans="1:25" x14ac:dyDescent="0.3">
      <c r="A40" s="49"/>
      <c r="B40" s="500"/>
      <c r="C40" s="49"/>
      <c r="D40" s="405"/>
      <c r="E40" s="393" t="s">
        <v>174</v>
      </c>
      <c r="F40" s="394"/>
      <c r="G40" s="395"/>
      <c r="H40" s="395"/>
      <c r="I40" s="395"/>
      <c r="J40" s="395"/>
      <c r="K40" s="396"/>
      <c r="L40" s="406"/>
      <c r="M40" s="38"/>
      <c r="N40" s="67"/>
      <c r="O40" s="62"/>
      <c r="P40" s="62"/>
      <c r="Q40" s="38"/>
      <c r="R40" s="67"/>
      <c r="S40" s="62"/>
      <c r="T40" s="62"/>
      <c r="U40" s="38"/>
      <c r="V40" s="67"/>
      <c r="W40" s="62"/>
      <c r="X40" s="62"/>
      <c r="Y40" s="49"/>
    </row>
    <row r="41" spans="1:25" x14ac:dyDescent="0.3">
      <c r="A41" s="49"/>
      <c r="B41" s="500"/>
      <c r="C41" s="49"/>
      <c r="D41" s="405"/>
      <c r="E41" s="389"/>
      <c r="F41" s="390" t="s">
        <v>174</v>
      </c>
      <c r="G41" s="391"/>
      <c r="H41" s="391"/>
      <c r="I41" s="391"/>
      <c r="J41" s="391"/>
      <c r="K41" s="392"/>
      <c r="L41" s="407"/>
      <c r="M41" s="38"/>
      <c r="N41" s="68"/>
      <c r="O41" s="64"/>
      <c r="P41" s="64"/>
      <c r="Q41" s="38"/>
      <c r="R41" s="68"/>
      <c r="S41" s="64"/>
      <c r="T41" s="64"/>
      <c r="U41" s="38"/>
      <c r="V41" s="68"/>
      <c r="W41" s="64"/>
      <c r="X41" s="64"/>
      <c r="Y41" s="49"/>
    </row>
    <row r="42" spans="1:25" x14ac:dyDescent="0.3">
      <c r="A42" s="49"/>
      <c r="B42" s="500"/>
      <c r="C42" s="49"/>
      <c r="D42" s="405"/>
      <c r="E42" s="371"/>
      <c r="F42" s="378"/>
      <c r="G42" s="386" t="s">
        <v>174</v>
      </c>
      <c r="H42" s="382"/>
      <c r="I42" s="382"/>
      <c r="J42" s="382"/>
      <c r="K42" s="383"/>
      <c r="L42" s="408"/>
      <c r="M42" s="38"/>
      <c r="N42" s="69"/>
      <c r="O42" s="31"/>
      <c r="P42" s="31"/>
      <c r="Q42" s="38"/>
      <c r="R42" s="69"/>
      <c r="S42" s="31"/>
      <c r="T42" s="31"/>
      <c r="U42" s="38"/>
      <c r="V42" s="69"/>
      <c r="W42" s="31"/>
      <c r="X42" s="31"/>
      <c r="Y42" s="49"/>
    </row>
    <row r="43" spans="1:25" x14ac:dyDescent="0.3">
      <c r="A43" s="49"/>
      <c r="B43" s="500"/>
      <c r="C43" s="49"/>
      <c r="D43" s="405"/>
      <c r="E43" s="370"/>
      <c r="F43" s="20"/>
      <c r="G43" s="397"/>
      <c r="H43" s="387"/>
      <c r="I43" s="387"/>
      <c r="J43" s="387"/>
      <c r="K43" s="388"/>
      <c r="L43" s="409"/>
      <c r="M43" s="38"/>
      <c r="N43" s="70">
        <v>0</v>
      </c>
      <c r="O43" s="43">
        <f>IF($L43="Ja",N43*$K43*(1-'4. Rabatte'!$G$9),N43*$K43)</f>
        <v>0</v>
      </c>
      <c r="P43" s="236">
        <f>O43*1.19</f>
        <v>0</v>
      </c>
      <c r="Q43" s="38"/>
      <c r="R43" s="70">
        <v>0</v>
      </c>
      <c r="S43" s="43">
        <f>IF($L43="Ja",R43*$K43*(1-'4. Rabatte'!$G$9),R43*$K43)</f>
        <v>0</v>
      </c>
      <c r="T43" s="236">
        <f>S43*1.19</f>
        <v>0</v>
      </c>
      <c r="U43" s="38"/>
      <c r="V43" s="70">
        <v>0</v>
      </c>
      <c r="W43" s="43">
        <f>IF($L43="Ja",V43*$K43*(1-'4. Rabatte'!$G$9),V43*$K43)</f>
        <v>0</v>
      </c>
      <c r="X43" s="43">
        <f>W43*1.19</f>
        <v>0</v>
      </c>
      <c r="Y43" s="49"/>
    </row>
    <row r="44" spans="1:25" x14ac:dyDescent="0.3">
      <c r="A44" s="49"/>
      <c r="B44" s="500"/>
      <c r="C44" s="49"/>
      <c r="D44" s="405"/>
      <c r="E44" s="370"/>
      <c r="F44" s="20"/>
      <c r="G44" s="364"/>
      <c r="H44" s="384"/>
      <c r="I44" s="384"/>
      <c r="J44" s="384"/>
      <c r="K44" s="385"/>
      <c r="L44" s="410"/>
      <c r="M44" s="38"/>
      <c r="N44" s="70">
        <v>0</v>
      </c>
      <c r="O44" s="43">
        <f>IF($L44="Ja",N44*$K44*(1-'4. Rabatte'!$G$9),N44*$K44)</f>
        <v>0</v>
      </c>
      <c r="P44" s="236">
        <f>O44*1.19</f>
        <v>0</v>
      </c>
      <c r="Q44" s="38"/>
      <c r="R44" s="70">
        <v>0</v>
      </c>
      <c r="S44" s="43">
        <f>IF($L44="Ja",R44*$K44*(1-'4. Rabatte'!$G$9),R44*$K44)</f>
        <v>0</v>
      </c>
      <c r="T44" s="236">
        <f>S44*1.19</f>
        <v>0</v>
      </c>
      <c r="U44" s="38"/>
      <c r="V44" s="70">
        <v>0</v>
      </c>
      <c r="W44" s="43">
        <f>IF($L44="Ja",V44*$K44*(1-'4. Rabatte'!$G$9),V44*$K44)</f>
        <v>0</v>
      </c>
      <c r="X44" s="43">
        <f>W44*1.19</f>
        <v>0</v>
      </c>
      <c r="Y44" s="49"/>
    </row>
    <row r="45" spans="1:25" x14ac:dyDescent="0.3">
      <c r="A45" s="49"/>
      <c r="B45" s="500"/>
      <c r="C45" s="49"/>
      <c r="D45" s="405"/>
      <c r="E45" s="371"/>
      <c r="F45" s="19"/>
      <c r="G45" s="381" t="s">
        <v>174</v>
      </c>
      <c r="H45" s="382"/>
      <c r="I45" s="382"/>
      <c r="J45" s="382"/>
      <c r="K45" s="383"/>
      <c r="L45" s="408"/>
      <c r="M45" s="38"/>
      <c r="N45" s="69"/>
      <c r="O45" s="31"/>
      <c r="P45" s="31"/>
      <c r="Q45" s="38"/>
      <c r="R45" s="69"/>
      <c r="S45" s="31"/>
      <c r="T45" s="31"/>
      <c r="U45" s="38"/>
      <c r="V45" s="69"/>
      <c r="W45" s="31"/>
      <c r="X45" s="31"/>
      <c r="Y45" s="49"/>
    </row>
    <row r="46" spans="1:25" x14ac:dyDescent="0.3">
      <c r="A46" s="49"/>
      <c r="B46" s="500"/>
      <c r="C46" s="49"/>
      <c r="D46" s="405"/>
      <c r="E46" s="370"/>
      <c r="F46" s="20"/>
      <c r="G46" s="20"/>
      <c r="H46" s="379"/>
      <c r="I46" s="379"/>
      <c r="J46" s="379"/>
      <c r="K46" s="380"/>
      <c r="L46" s="409"/>
      <c r="M46" s="38"/>
      <c r="N46" s="70">
        <v>0</v>
      </c>
      <c r="O46" s="43">
        <f>IF($L46="Ja",N46*$K46*(1-'4. Rabatte'!$G$9),N46*$K46)</f>
        <v>0</v>
      </c>
      <c r="P46" s="236">
        <f t="shared" ref="P46:P51" si="0">O46*1.19</f>
        <v>0</v>
      </c>
      <c r="Q46" s="38"/>
      <c r="R46" s="70">
        <v>0</v>
      </c>
      <c r="S46" s="43">
        <f>IF($L46="Ja",R46*$K46*(1-'4. Rabatte'!$G$9),R46*$K46)</f>
        <v>0</v>
      </c>
      <c r="T46" s="236">
        <f t="shared" ref="T46:T51" si="1">S46*1.19</f>
        <v>0</v>
      </c>
      <c r="U46" s="38"/>
      <c r="V46" s="70">
        <v>0</v>
      </c>
      <c r="W46" s="43">
        <f>IF($L46="Ja",V46*$K46*(1-'4. Rabatte'!$G$9),V46*$K46)</f>
        <v>0</v>
      </c>
      <c r="X46" s="43">
        <f t="shared" ref="X46:X51" si="2">W46*1.19</f>
        <v>0</v>
      </c>
      <c r="Y46" s="49"/>
    </row>
    <row r="47" spans="1:25" x14ac:dyDescent="0.3">
      <c r="A47" s="49"/>
      <c r="B47" s="500"/>
      <c r="C47" s="49"/>
      <c r="D47" s="405"/>
      <c r="E47" s="370"/>
      <c r="F47" s="20"/>
      <c r="G47" s="20"/>
      <c r="H47" s="372"/>
      <c r="I47" s="372"/>
      <c r="J47" s="372"/>
      <c r="K47" s="366"/>
      <c r="L47" s="411"/>
      <c r="M47" s="38"/>
      <c r="N47" s="70">
        <v>0</v>
      </c>
      <c r="O47" s="43">
        <f>IF($L47="Ja",N47*$K47*(1-'4. Rabatte'!$G$9),N47*$K47)</f>
        <v>0</v>
      </c>
      <c r="P47" s="236">
        <f t="shared" si="0"/>
        <v>0</v>
      </c>
      <c r="Q47" s="38"/>
      <c r="R47" s="70">
        <v>0</v>
      </c>
      <c r="S47" s="43">
        <f>IF($L47="Ja",R47*$K47*(1-'4. Rabatte'!$G$9),R47*$K47)</f>
        <v>0</v>
      </c>
      <c r="T47" s="236">
        <f t="shared" si="1"/>
        <v>0</v>
      </c>
      <c r="U47" s="38"/>
      <c r="V47" s="70">
        <v>0</v>
      </c>
      <c r="W47" s="43">
        <f>IF($L47="Ja",V47*$K47*(1-'4. Rabatte'!$G$9),V47*$K47)</f>
        <v>0</v>
      </c>
      <c r="X47" s="43">
        <f t="shared" si="2"/>
        <v>0</v>
      </c>
      <c r="Y47" s="49"/>
    </row>
    <row r="48" spans="1:25" x14ac:dyDescent="0.3">
      <c r="A48" s="49"/>
      <c r="B48" s="500"/>
      <c r="C48" s="49"/>
      <c r="D48" s="405"/>
      <c r="E48" s="370"/>
      <c r="F48" s="20"/>
      <c r="G48" s="20"/>
      <c r="H48" s="372"/>
      <c r="I48" s="372"/>
      <c r="J48" s="372"/>
      <c r="K48" s="366"/>
      <c r="L48" s="411"/>
      <c r="M48" s="38"/>
      <c r="N48" s="70">
        <v>0</v>
      </c>
      <c r="O48" s="43">
        <f>IF($L48="Ja",N48*$K48*(1-'4. Rabatte'!$G$9),N48*$K48)</f>
        <v>0</v>
      </c>
      <c r="P48" s="236">
        <f t="shared" si="0"/>
        <v>0</v>
      </c>
      <c r="Q48" s="38"/>
      <c r="R48" s="70">
        <v>0</v>
      </c>
      <c r="S48" s="43">
        <f>IF($L48="Ja",R48*$K48*(1-'4. Rabatte'!$G$9),R48*$K48)</f>
        <v>0</v>
      </c>
      <c r="T48" s="236">
        <f t="shared" si="1"/>
        <v>0</v>
      </c>
      <c r="U48" s="38"/>
      <c r="V48" s="70">
        <v>0</v>
      </c>
      <c r="W48" s="43">
        <f>IF($L48="Ja",V48*$K48*(1-'4. Rabatte'!$G$9),V48*$K48)</f>
        <v>0</v>
      </c>
      <c r="X48" s="43">
        <f t="shared" si="2"/>
        <v>0</v>
      </c>
      <c r="Y48" s="49"/>
    </row>
    <row r="49" spans="1:25" x14ac:dyDescent="0.3">
      <c r="A49" s="49"/>
      <c r="B49" s="500"/>
      <c r="C49" s="49"/>
      <c r="D49" s="405"/>
      <c r="E49" s="370"/>
      <c r="F49" s="20"/>
      <c r="G49" s="20"/>
      <c r="H49" s="372"/>
      <c r="I49" s="372"/>
      <c r="J49" s="372"/>
      <c r="K49" s="366"/>
      <c r="L49" s="411"/>
      <c r="M49" s="38"/>
      <c r="N49" s="237">
        <v>0</v>
      </c>
      <c r="O49" s="43">
        <f>IF($L49="Ja",N49*$K49*(1-'4. Rabatte'!$G$9),N49*$K49)</f>
        <v>0</v>
      </c>
      <c r="P49" s="238">
        <f t="shared" si="0"/>
        <v>0</v>
      </c>
      <c r="Q49" s="38"/>
      <c r="R49" s="70">
        <v>0</v>
      </c>
      <c r="S49" s="43">
        <f>IF($L49="Ja",R49*$K49*(1-'4. Rabatte'!$G$9),R49*$K49)</f>
        <v>0</v>
      </c>
      <c r="T49" s="236">
        <f t="shared" si="1"/>
        <v>0</v>
      </c>
      <c r="U49" s="38"/>
      <c r="V49" s="70">
        <v>0</v>
      </c>
      <c r="W49" s="43">
        <f>IF($L49="Ja",V49*$K49*(1-'4. Rabatte'!$G$9),V49*$K49)</f>
        <v>0</v>
      </c>
      <c r="X49" s="43">
        <f t="shared" si="2"/>
        <v>0</v>
      </c>
      <c r="Y49" s="49"/>
    </row>
    <row r="50" spans="1:25" x14ac:dyDescent="0.3">
      <c r="A50" s="49"/>
      <c r="B50" s="500"/>
      <c r="C50" s="49"/>
      <c r="D50" s="405"/>
      <c r="E50" s="370"/>
      <c r="F50" s="20"/>
      <c r="G50" s="20"/>
      <c r="H50" s="372"/>
      <c r="I50" s="372"/>
      <c r="J50" s="372"/>
      <c r="K50" s="366"/>
      <c r="L50" s="411"/>
      <c r="M50" s="38"/>
      <c r="N50" s="70">
        <v>0</v>
      </c>
      <c r="O50" s="43">
        <f>IF($L50="Ja",N50*$K50*(1-'4. Rabatte'!$G$9),N50*$K50)</f>
        <v>0</v>
      </c>
      <c r="P50" s="236">
        <f t="shared" si="0"/>
        <v>0</v>
      </c>
      <c r="Q50" s="38"/>
      <c r="R50" s="70">
        <v>0</v>
      </c>
      <c r="S50" s="43">
        <f>IF($L50="Ja",R50*$K50*(1-'4. Rabatte'!$G$9),R50*$K50)</f>
        <v>0</v>
      </c>
      <c r="T50" s="236">
        <f t="shared" si="1"/>
        <v>0</v>
      </c>
      <c r="U50" s="38"/>
      <c r="V50" s="70">
        <v>0</v>
      </c>
      <c r="W50" s="43">
        <f>IF($L50="Ja",V50*$K50*(1-'4. Rabatte'!$G$9),V50*$K50)</f>
        <v>0</v>
      </c>
      <c r="X50" s="43">
        <f t="shared" si="2"/>
        <v>0</v>
      </c>
      <c r="Y50" s="49"/>
    </row>
    <row r="51" spans="1:25" x14ac:dyDescent="0.3">
      <c r="A51" s="49"/>
      <c r="B51" s="500"/>
      <c r="C51" s="49"/>
      <c r="D51" s="405"/>
      <c r="E51" s="370"/>
      <c r="F51" s="365"/>
      <c r="G51" s="364"/>
      <c r="H51" s="249"/>
      <c r="I51" s="363"/>
      <c r="J51" s="249"/>
      <c r="K51" s="367"/>
      <c r="L51" s="410"/>
      <c r="M51" s="38"/>
      <c r="N51" s="70">
        <v>0</v>
      </c>
      <c r="O51" s="43">
        <f>IF($L51="Ja",N51*$K51*(1-'4. Rabatte'!$G$9),N51*$K51)</f>
        <v>0</v>
      </c>
      <c r="P51" s="236">
        <f t="shared" si="0"/>
        <v>0</v>
      </c>
      <c r="Q51" s="38"/>
      <c r="R51" s="70">
        <v>0</v>
      </c>
      <c r="S51" s="43">
        <f>IF($L51="Ja",R51*$K51*(1-'4. Rabatte'!$G$9),R51*$K51)</f>
        <v>0</v>
      </c>
      <c r="T51" s="236">
        <f t="shared" si="1"/>
        <v>0</v>
      </c>
      <c r="U51" s="38"/>
      <c r="V51" s="70">
        <v>0</v>
      </c>
      <c r="W51" s="43">
        <f>IF($L51="Ja",V51*$K51*(1-'4. Rabatte'!$G$9),V51*$K51)</f>
        <v>0</v>
      </c>
      <c r="X51" s="43">
        <f t="shared" si="2"/>
        <v>0</v>
      </c>
      <c r="Y51" s="49"/>
    </row>
    <row r="52" spans="1:25" x14ac:dyDescent="0.3">
      <c r="A52" s="49"/>
      <c r="B52" s="500"/>
      <c r="C52" s="49"/>
      <c r="D52" s="405"/>
      <c r="E52" s="370"/>
      <c r="F52" s="375" t="s">
        <v>174</v>
      </c>
      <c r="G52" s="376"/>
      <c r="H52" s="376"/>
      <c r="I52" s="376"/>
      <c r="J52" s="376"/>
      <c r="K52" s="377"/>
      <c r="L52" s="407"/>
      <c r="M52" s="38"/>
      <c r="N52" s="68"/>
      <c r="O52" s="64"/>
      <c r="P52" s="64"/>
      <c r="Q52" s="38"/>
      <c r="R52" s="68"/>
      <c r="S52" s="64"/>
      <c r="T52" s="64"/>
      <c r="U52" s="38"/>
      <c r="V52" s="68"/>
      <c r="W52" s="64"/>
      <c r="X52" s="64"/>
      <c r="Y52" s="49"/>
    </row>
    <row r="53" spans="1:25" x14ac:dyDescent="0.3">
      <c r="A53" s="49"/>
      <c r="B53" s="500"/>
      <c r="C53" s="49"/>
      <c r="D53" s="405"/>
      <c r="E53" s="371"/>
      <c r="F53" s="378"/>
      <c r="G53" s="381" t="s">
        <v>174</v>
      </c>
      <c r="H53" s="382"/>
      <c r="I53" s="382"/>
      <c r="J53" s="382"/>
      <c r="K53" s="383"/>
      <c r="L53" s="408"/>
      <c r="M53" s="38"/>
      <c r="N53" s="69"/>
      <c r="O53" s="31"/>
      <c r="P53" s="31"/>
      <c r="Q53" s="38"/>
      <c r="R53" s="69"/>
      <c r="S53" s="31"/>
      <c r="T53" s="31"/>
      <c r="U53" s="38"/>
      <c r="V53" s="69"/>
      <c r="W53" s="31"/>
      <c r="X53" s="31"/>
      <c r="Y53" s="49"/>
    </row>
    <row r="54" spans="1:25" x14ac:dyDescent="0.3">
      <c r="A54" s="49"/>
      <c r="B54" s="500"/>
      <c r="C54" s="49"/>
      <c r="D54" s="405"/>
      <c r="E54" s="370"/>
      <c r="F54" s="20"/>
      <c r="G54" s="20"/>
      <c r="H54" s="379"/>
      <c r="I54" s="379"/>
      <c r="J54" s="379"/>
      <c r="K54" s="380"/>
      <c r="L54" s="412"/>
      <c r="M54" s="38"/>
      <c r="N54" s="70">
        <v>0</v>
      </c>
      <c r="O54" s="43">
        <f>IF($L54="Ja",N54*$K54*(1-'4. Rabatte'!$G$9),N54*$K54)</f>
        <v>0</v>
      </c>
      <c r="P54" s="236">
        <f t="shared" ref="P54:P55" si="3">O54*1.19</f>
        <v>0</v>
      </c>
      <c r="Q54" s="38"/>
      <c r="R54" s="70">
        <v>0</v>
      </c>
      <c r="S54" s="43">
        <f>IF($L54="Ja",R54*$K54*(1-'4. Rabatte'!$G$9),R54*$K54)</f>
        <v>0</v>
      </c>
      <c r="T54" s="236">
        <f t="shared" ref="T54:T55" si="4">S54*1.19</f>
        <v>0</v>
      </c>
      <c r="U54" s="38"/>
      <c r="V54" s="70">
        <v>0</v>
      </c>
      <c r="W54" s="43">
        <f>IF($L54="Ja",V54*$K54*(1-'4. Rabatte'!$G$9),V54*$K54)</f>
        <v>0</v>
      </c>
      <c r="X54" s="43">
        <f t="shared" ref="X54:X55" si="5">W54*1.19</f>
        <v>0</v>
      </c>
      <c r="Y54" s="49"/>
    </row>
    <row r="55" spans="1:25" ht="15" thickBot="1" x14ac:dyDescent="0.35">
      <c r="A55" s="49"/>
      <c r="B55" s="500"/>
      <c r="C55" s="49"/>
      <c r="D55" s="413"/>
      <c r="E55" s="373"/>
      <c r="F55" s="24"/>
      <c r="G55" s="24"/>
      <c r="H55" s="73"/>
      <c r="I55" s="73"/>
      <c r="J55" s="73"/>
      <c r="K55" s="368"/>
      <c r="L55" s="414"/>
      <c r="M55" s="38"/>
      <c r="N55" s="70">
        <v>0</v>
      </c>
      <c r="O55" s="43">
        <f>IF($L55="Ja",N55*$K55*(1-'4. Rabatte'!$G$9),N55*$K55)</f>
        <v>0</v>
      </c>
      <c r="P55" s="236">
        <f t="shared" si="3"/>
        <v>0</v>
      </c>
      <c r="Q55" s="38"/>
      <c r="R55" s="71">
        <v>0</v>
      </c>
      <c r="S55" s="43">
        <f>IF($L55="Ja",R55*$K55*(1-'4. Rabatte'!$G$9),R55*$K55)</f>
        <v>0</v>
      </c>
      <c r="T55" s="243">
        <f t="shared" si="4"/>
        <v>0</v>
      </c>
      <c r="U55" s="38"/>
      <c r="V55" s="71">
        <v>0</v>
      </c>
      <c r="W55" s="43">
        <f>IF($L55="Ja",V55*$K55*(1-'4. Rabatte'!$G$9),V55*$K55)</f>
        <v>0</v>
      </c>
      <c r="X55" s="44">
        <f t="shared" si="5"/>
        <v>0</v>
      </c>
      <c r="Y55" s="49"/>
    </row>
    <row r="56" spans="1:25" x14ac:dyDescent="0.3">
      <c r="A56" s="49"/>
      <c r="B56" s="500"/>
      <c r="C56" s="49"/>
      <c r="D56" s="415"/>
      <c r="E56" s="374"/>
      <c r="F56" s="54"/>
      <c r="G56" s="54"/>
      <c r="H56" s="54"/>
      <c r="I56" s="54"/>
      <c r="J56" s="54"/>
      <c r="K56" s="369"/>
      <c r="L56" s="416"/>
      <c r="M56" s="38"/>
      <c r="N56" s="244"/>
      <c r="O56" s="245"/>
      <c r="P56" s="245"/>
      <c r="Q56" s="38"/>
      <c r="R56" s="244"/>
      <c r="S56" s="245"/>
      <c r="T56" s="245"/>
      <c r="U56" s="38"/>
      <c r="V56" s="244"/>
      <c r="W56" s="54"/>
      <c r="X56" s="245"/>
      <c r="Y56" s="49"/>
    </row>
    <row r="57" spans="1:25" ht="15" thickBot="1" x14ac:dyDescent="0.35">
      <c r="A57" s="49"/>
      <c r="B57" s="500"/>
      <c r="C57" s="49"/>
      <c r="D57" s="417"/>
      <c r="E57" s="418" t="s">
        <v>175</v>
      </c>
      <c r="F57" s="419"/>
      <c r="G57" s="419"/>
      <c r="H57" s="419"/>
      <c r="I57" s="419"/>
      <c r="J57" s="419"/>
      <c r="K57" s="420"/>
      <c r="L57" s="421"/>
      <c r="M57" s="38"/>
      <c r="N57" s="246"/>
      <c r="O57" s="247">
        <f>SUM(O40:O55)</f>
        <v>0</v>
      </c>
      <c r="P57" s="247">
        <f>SUM(P40:P55)</f>
        <v>0</v>
      </c>
      <c r="Q57" s="38"/>
      <c r="R57" s="246"/>
      <c r="S57" s="247">
        <f>SUM(S40:S55)</f>
        <v>0</v>
      </c>
      <c r="T57" s="247">
        <f>SUM(T40:T55)</f>
        <v>0</v>
      </c>
      <c r="U57" s="38"/>
      <c r="V57" s="246"/>
      <c r="W57" s="248">
        <f>SUM(W40:W55)</f>
        <v>0</v>
      </c>
      <c r="X57" s="247">
        <f>SUM(X40:X55)</f>
        <v>0</v>
      </c>
      <c r="Y57" s="49"/>
    </row>
    <row r="58" spans="1:25" ht="15" customHeight="1" x14ac:dyDescent="0.3">
      <c r="A58" s="49"/>
      <c r="B58" s="500"/>
      <c r="C58" s="49"/>
      <c r="D58" s="49"/>
      <c r="E58" s="49"/>
      <c r="F58" s="49"/>
      <c r="G58" s="49"/>
      <c r="H58" s="49"/>
      <c r="I58" s="49"/>
      <c r="J58" s="49"/>
      <c r="K58" s="49"/>
      <c r="L58" s="49"/>
      <c r="M58" s="49"/>
      <c r="N58" s="49"/>
      <c r="O58" s="49"/>
      <c r="P58" s="49"/>
      <c r="Q58" s="49"/>
      <c r="R58" s="49"/>
      <c r="S58" s="49"/>
      <c r="T58" s="49"/>
      <c r="U58" s="49"/>
      <c r="V58" s="49"/>
      <c r="W58" s="49"/>
      <c r="X58" s="49"/>
    </row>
    <row r="59" spans="1:25" x14ac:dyDescent="0.3">
      <c r="B59" s="500"/>
    </row>
    <row r="60" spans="1:25" x14ac:dyDescent="0.3">
      <c r="B60" s="500"/>
    </row>
  </sheetData>
  <sheetProtection algorithmName="SHA-512" hashValue="MgNKIND8Bx0MKhyMsqo+WjT8uKG3EOc4t6wKHo8jiHVMNlRFPGh4AWKaOoB/m46unNahXS5oZ42HRSh7wZWMQw==" saltValue="NX3m5/hOPrUOYeHqk1MjYA==" spinCount="100000" sheet="1" objects="1" scenarios="1" selectLockedCells="1" selectUnlockedCells="1"/>
  <mergeCells count="9">
    <mergeCell ref="V36:X36"/>
    <mergeCell ref="V37:X37"/>
    <mergeCell ref="R36:T36"/>
    <mergeCell ref="R37:T37"/>
    <mergeCell ref="B2:B23"/>
    <mergeCell ref="B34:K34"/>
    <mergeCell ref="B36:B60"/>
    <mergeCell ref="N36:P36"/>
    <mergeCell ref="N37:P37"/>
  </mergeCells>
  <pageMargins left="0.7" right="0.7" top="0.75" bottom="0.75" header="0.3" footer="0.3"/>
  <pageSetup paperSize="9" scale="46" orientation="landscape" r:id="rId1"/>
  <headerFooter>
    <oddFooter>&amp;L&amp;9&amp;F&amp;R&amp;9&amp;A
Seite &amp;P von &amp;N</oddFooter>
  </headerFooter>
  <rowBreaks count="1" manualBreakCount="1">
    <brk id="5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38DD951-870A-4416-95A2-097DBE0CB821}">
          <x14:formula1>
            <xm:f>Datenlisten!$A$2:$A$3</xm:f>
          </x14:formula1>
          <xm:sqref>L43:L55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CE0E7-E0A4-41E0-8D76-90F71AC7E167}">
  <sheetPr>
    <tabColor theme="3" tint="0.59999389629810485"/>
    <pageSetUpPr fitToPage="1"/>
  </sheetPr>
  <dimension ref="A1:Z74"/>
  <sheetViews>
    <sheetView showGridLines="0" topLeftCell="N40" zoomScale="70" zoomScaleNormal="70" workbookViewId="0">
      <selection activeCell="E72" sqref="E72"/>
    </sheetView>
  </sheetViews>
  <sheetFormatPr baseColWidth="10" defaultColWidth="9" defaultRowHeight="14.4" x14ac:dyDescent="0.3"/>
  <cols>
    <col min="1" max="1" width="2.44140625" style="14" customWidth="1"/>
    <col min="2" max="2" width="17.88671875" style="14" customWidth="1"/>
    <col min="3" max="3" width="2.44140625" style="14" customWidth="1"/>
    <col min="4" max="4" width="11.44140625" style="14" customWidth="1"/>
    <col min="5" max="5" width="10.5546875" style="14" customWidth="1"/>
    <col min="6" max="6" width="11.44140625" style="14" customWidth="1"/>
    <col min="7" max="7" width="9.5546875" style="14" customWidth="1"/>
    <col min="8" max="8" width="70.44140625" style="14" bestFit="1" customWidth="1"/>
    <col min="9" max="9" width="38.5546875" style="14" customWidth="1"/>
    <col min="10" max="10" width="20.44140625" style="14" customWidth="1"/>
    <col min="11" max="11" width="16.44140625" style="14" customWidth="1"/>
    <col min="12" max="13" width="24.5546875" style="14" customWidth="1"/>
    <col min="14" max="24" width="12.5546875" style="14" customWidth="1"/>
    <col min="25" max="25" width="4.44140625" style="14" customWidth="1"/>
    <col min="26" max="26" width="3.44140625" style="14" customWidth="1"/>
    <col min="27" max="16384" width="9" style="14"/>
  </cols>
  <sheetData>
    <row r="1" spans="1:26" s="35" customFormat="1" x14ac:dyDescent="0.3">
      <c r="A1" s="49"/>
      <c r="B1"/>
      <c r="C1" s="49"/>
      <c r="D1" s="49"/>
      <c r="E1" s="46"/>
      <c r="F1" s="47"/>
      <c r="G1" s="48"/>
      <c r="H1" s="49"/>
      <c r="I1" s="34"/>
      <c r="J1" s="34"/>
      <c r="K1" s="34"/>
      <c r="L1" s="34"/>
      <c r="M1" s="34"/>
      <c r="N1" s="34"/>
      <c r="O1" s="34"/>
      <c r="P1" s="34"/>
      <c r="Q1" s="38"/>
      <c r="R1" s="76"/>
      <c r="S1" s="38"/>
      <c r="T1" s="38"/>
      <c r="U1" s="38"/>
      <c r="V1" s="38"/>
      <c r="W1" s="38"/>
      <c r="X1" s="38"/>
      <c r="Y1" s="38"/>
      <c r="Z1" s="34"/>
    </row>
    <row r="2" spans="1:26" s="35" customFormat="1" ht="14.85" customHeight="1" x14ac:dyDescent="0.3">
      <c r="A2" s="49"/>
      <c r="B2" s="498" t="s">
        <v>104</v>
      </c>
      <c r="C2" s="49"/>
      <c r="D2" s="49"/>
      <c r="E2" s="170" t="s">
        <v>176</v>
      </c>
      <c r="F2" s="47"/>
      <c r="G2" s="48"/>
      <c r="H2" s="49"/>
      <c r="I2" s="37"/>
      <c r="J2" s="38"/>
      <c r="K2" s="38"/>
      <c r="L2" s="34"/>
      <c r="M2" s="34"/>
      <c r="N2" s="38"/>
      <c r="O2" s="38"/>
      <c r="P2" s="38"/>
      <c r="Q2" s="38"/>
      <c r="R2" s="76"/>
      <c r="S2" s="38"/>
      <c r="T2" s="38"/>
      <c r="U2" s="38"/>
      <c r="V2" s="38"/>
      <c r="W2" s="38"/>
      <c r="X2" s="38"/>
      <c r="Y2" s="38"/>
      <c r="Z2" s="34"/>
    </row>
    <row r="3" spans="1:26" s="35" customFormat="1" ht="18.600000000000001" thickBot="1" x14ac:dyDescent="0.35">
      <c r="A3" s="49"/>
      <c r="B3" s="498"/>
      <c r="C3" s="49"/>
      <c r="D3" s="49"/>
      <c r="E3" s="39" t="s">
        <v>106</v>
      </c>
      <c r="F3" s="51"/>
      <c r="G3" s="52"/>
      <c r="H3" s="53"/>
      <c r="I3" s="40"/>
      <c r="J3" s="41"/>
      <c r="K3" s="40"/>
      <c r="L3" s="34"/>
      <c r="M3" s="34"/>
      <c r="N3" s="54"/>
      <c r="O3" s="145"/>
      <c r="P3" s="145"/>
      <c r="Q3" s="38"/>
      <c r="R3" s="76"/>
      <c r="S3" s="38"/>
      <c r="T3" s="38"/>
      <c r="U3" s="38"/>
      <c r="V3" s="38"/>
      <c r="W3" s="38"/>
      <c r="X3" s="38"/>
      <c r="Y3" s="38"/>
      <c r="Z3" s="34"/>
    </row>
    <row r="4" spans="1:26" ht="15" thickBot="1" x14ac:dyDescent="0.35">
      <c r="A4" s="49"/>
      <c r="B4" s="498"/>
      <c r="C4" s="49"/>
      <c r="D4" s="49"/>
      <c r="E4" s="54"/>
      <c r="F4" s="54"/>
      <c r="G4" s="54"/>
      <c r="H4" s="54"/>
      <c r="I4" s="54"/>
      <c r="J4" s="54"/>
      <c r="K4" s="54"/>
      <c r="L4" s="34"/>
      <c r="M4" s="34"/>
      <c r="N4" s="54"/>
      <c r="O4" s="54"/>
      <c r="P4" s="54"/>
      <c r="Q4" s="38"/>
      <c r="R4" s="54"/>
      <c r="S4" s="38"/>
      <c r="T4" s="38"/>
      <c r="U4" s="38"/>
      <c r="V4" s="38"/>
      <c r="W4" s="38"/>
      <c r="X4" s="38"/>
      <c r="Y4" s="38"/>
      <c r="Z4" s="34"/>
    </row>
    <row r="5" spans="1:26" ht="56.85" customHeight="1" thickBot="1" x14ac:dyDescent="0.35">
      <c r="A5" s="49"/>
      <c r="B5" s="498"/>
      <c r="C5" s="49"/>
      <c r="D5" s="264" t="s">
        <v>107</v>
      </c>
      <c r="E5" s="305" t="s">
        <v>108</v>
      </c>
      <c r="F5" s="305" t="s">
        <v>109</v>
      </c>
      <c r="G5" s="305" t="s">
        <v>110</v>
      </c>
      <c r="H5" s="306" t="s">
        <v>111</v>
      </c>
      <c r="I5" s="307" t="s">
        <v>112</v>
      </c>
      <c r="J5" s="307" t="s">
        <v>113</v>
      </c>
      <c r="K5" s="308" t="s">
        <v>114</v>
      </c>
      <c r="L5" s="34"/>
      <c r="M5" s="34"/>
      <c r="N5" s="54"/>
      <c r="O5" s="54"/>
      <c r="P5" s="54"/>
      <c r="R5" s="77"/>
      <c r="S5" s="38"/>
      <c r="T5" s="38"/>
      <c r="U5" s="38"/>
      <c r="V5" s="38"/>
      <c r="W5" s="38"/>
      <c r="X5" s="38"/>
      <c r="Y5" s="38"/>
      <c r="Z5" s="34"/>
    </row>
    <row r="6" spans="1:26" x14ac:dyDescent="0.3">
      <c r="A6" s="49"/>
      <c r="B6" s="498"/>
      <c r="C6" s="49"/>
      <c r="D6" s="265"/>
      <c r="E6" s="304" t="s">
        <v>177</v>
      </c>
      <c r="F6" s="304"/>
      <c r="G6" s="78"/>
      <c r="H6" s="78"/>
      <c r="I6" s="78"/>
      <c r="J6" s="78"/>
      <c r="K6" s="79"/>
      <c r="L6" s="34"/>
      <c r="M6" s="34"/>
      <c r="N6" s="54"/>
      <c r="O6" s="54"/>
      <c r="P6" s="54"/>
      <c r="Q6" s="38"/>
      <c r="R6" s="54"/>
      <c r="S6" s="38"/>
      <c r="T6" s="38"/>
      <c r="U6" s="38"/>
      <c r="V6" s="38"/>
      <c r="W6" s="38"/>
      <c r="X6" s="38"/>
      <c r="Y6" s="38"/>
      <c r="Z6" s="34"/>
    </row>
    <row r="7" spans="1:26" x14ac:dyDescent="0.3">
      <c r="A7" s="49"/>
      <c r="B7" s="498"/>
      <c r="C7" s="49"/>
      <c r="D7" s="266"/>
      <c r="E7" s="19"/>
      <c r="F7" s="29" t="s">
        <v>115</v>
      </c>
      <c r="G7" s="28"/>
      <c r="H7" s="28"/>
      <c r="I7" s="28"/>
      <c r="J7" s="28"/>
      <c r="K7" s="33"/>
      <c r="L7" s="34"/>
      <c r="M7" s="34"/>
      <c r="N7" s="54"/>
      <c r="O7" s="54"/>
      <c r="P7" s="54"/>
      <c r="Q7" s="38"/>
      <c r="R7" s="54"/>
      <c r="S7" s="38"/>
      <c r="T7" s="38"/>
      <c r="U7" s="38"/>
      <c r="V7" s="38"/>
      <c r="W7" s="38"/>
      <c r="X7" s="38"/>
      <c r="Y7" s="38"/>
      <c r="Z7" s="34"/>
    </row>
    <row r="8" spans="1:26" x14ac:dyDescent="0.3">
      <c r="A8" s="49"/>
      <c r="B8" s="498"/>
      <c r="C8" s="49"/>
      <c r="D8" s="266"/>
      <c r="E8" s="18"/>
      <c r="F8" s="19"/>
      <c r="G8" s="72" t="s">
        <v>178</v>
      </c>
      <c r="H8" s="30"/>
      <c r="I8" s="30"/>
      <c r="J8" s="30"/>
      <c r="K8" s="31"/>
      <c r="L8" s="34"/>
      <c r="M8" s="34"/>
      <c r="N8" s="38"/>
      <c r="O8" s="146"/>
      <c r="P8" s="146"/>
      <c r="Q8" s="132"/>
      <c r="S8" s="132"/>
      <c r="T8" s="132"/>
      <c r="U8" s="132"/>
      <c r="V8" s="132"/>
      <c r="W8" s="132"/>
      <c r="X8" s="132"/>
      <c r="Y8" s="132"/>
    </row>
    <row r="9" spans="1:26" ht="69" customHeight="1" x14ac:dyDescent="0.3">
      <c r="A9" s="49"/>
      <c r="B9" s="498"/>
      <c r="C9" s="49"/>
      <c r="D9" s="266" t="s">
        <v>179</v>
      </c>
      <c r="E9" s="18"/>
      <c r="F9" s="19"/>
      <c r="G9" s="20"/>
      <c r="H9" s="25" t="s">
        <v>180</v>
      </c>
      <c r="I9" s="167"/>
      <c r="J9" s="25" t="s">
        <v>120</v>
      </c>
      <c r="K9" s="297">
        <v>1</v>
      </c>
      <c r="L9" s="34"/>
      <c r="M9" s="34"/>
      <c r="N9" s="147"/>
      <c r="O9" s="54"/>
      <c r="P9" s="54"/>
      <c r="Q9" s="38"/>
      <c r="S9" s="38"/>
      <c r="T9" s="38"/>
      <c r="U9" s="38"/>
      <c r="V9" s="38"/>
      <c r="W9" s="38"/>
      <c r="X9" s="38"/>
      <c r="Y9" s="38"/>
      <c r="Z9" s="34"/>
    </row>
    <row r="10" spans="1:26" x14ac:dyDescent="0.3">
      <c r="A10" s="49"/>
      <c r="B10" s="498"/>
      <c r="C10" s="49"/>
      <c r="D10" s="269"/>
      <c r="E10" s="19"/>
      <c r="F10" s="29" t="s">
        <v>181</v>
      </c>
      <c r="G10" s="28"/>
      <c r="H10" s="28"/>
      <c r="I10" s="164"/>
      <c r="J10" s="28"/>
      <c r="K10" s="33"/>
      <c r="L10" s="34"/>
      <c r="M10" s="34"/>
      <c r="N10" s="147"/>
      <c r="O10" s="54"/>
      <c r="P10" s="54"/>
      <c r="Q10" s="38"/>
      <c r="S10" s="38"/>
      <c r="T10" s="38"/>
      <c r="U10" s="38"/>
      <c r="V10" s="38"/>
      <c r="W10" s="38"/>
      <c r="X10" s="38"/>
      <c r="Y10" s="38"/>
      <c r="Z10" s="34"/>
    </row>
    <row r="11" spans="1:26" x14ac:dyDescent="0.3">
      <c r="A11" s="49"/>
      <c r="B11" s="498"/>
      <c r="C11" s="49"/>
      <c r="D11" s="266"/>
      <c r="E11" s="18"/>
      <c r="F11" s="19"/>
      <c r="G11" s="72" t="s">
        <v>182</v>
      </c>
      <c r="H11" s="30"/>
      <c r="I11" s="166"/>
      <c r="J11" s="30"/>
      <c r="K11" s="31"/>
      <c r="L11" s="34"/>
      <c r="M11" s="34"/>
      <c r="N11" s="38"/>
      <c r="O11" s="146"/>
      <c r="P11" s="146"/>
      <c r="Q11" s="132"/>
      <c r="S11" s="132"/>
      <c r="T11" s="132"/>
      <c r="U11" s="132"/>
      <c r="V11" s="132"/>
      <c r="W11" s="132"/>
      <c r="X11" s="132"/>
      <c r="Y11" s="132"/>
    </row>
    <row r="12" spans="1:26" ht="28.8" x14ac:dyDescent="0.3">
      <c r="A12" s="49"/>
      <c r="B12" s="498"/>
      <c r="C12" s="49"/>
      <c r="D12" s="266" t="s">
        <v>183</v>
      </c>
      <c r="E12" s="19"/>
      <c r="F12" s="20"/>
      <c r="G12" s="20"/>
      <c r="H12" s="25" t="s">
        <v>184</v>
      </c>
      <c r="I12" s="167"/>
      <c r="J12" s="25" t="s">
        <v>120</v>
      </c>
      <c r="K12" s="297">
        <v>1</v>
      </c>
      <c r="L12" s="34"/>
      <c r="M12" s="34"/>
      <c r="N12" s="147"/>
      <c r="O12" s="54"/>
      <c r="P12" s="54"/>
      <c r="Q12" s="38"/>
      <c r="S12" s="38"/>
      <c r="T12" s="38"/>
      <c r="U12" s="38"/>
      <c r="V12" s="38"/>
      <c r="W12" s="38"/>
      <c r="X12" s="38"/>
      <c r="Y12" s="38"/>
      <c r="Z12" s="34"/>
    </row>
    <row r="13" spans="1:26" x14ac:dyDescent="0.3">
      <c r="A13" s="49"/>
      <c r="B13" s="498"/>
      <c r="C13" s="49"/>
      <c r="D13" s="266"/>
      <c r="E13" s="26" t="s">
        <v>128</v>
      </c>
      <c r="F13" s="26"/>
      <c r="G13" s="27"/>
      <c r="H13" s="27"/>
      <c r="I13" s="163"/>
      <c r="J13" s="27"/>
      <c r="K13" s="32"/>
      <c r="L13" s="34"/>
      <c r="M13" s="34"/>
      <c r="N13" s="148"/>
      <c r="O13" s="54"/>
      <c r="P13" s="54"/>
      <c r="Q13" s="132"/>
      <c r="S13" s="132"/>
      <c r="T13" s="132"/>
      <c r="U13" s="132"/>
      <c r="V13" s="132"/>
      <c r="W13" s="132"/>
      <c r="X13" s="132"/>
      <c r="Y13" s="132"/>
    </row>
    <row r="14" spans="1:26" x14ac:dyDescent="0.3">
      <c r="A14" s="49"/>
      <c r="B14" s="498"/>
      <c r="C14" s="49"/>
      <c r="D14" s="266"/>
      <c r="E14" s="19"/>
      <c r="F14" s="29" t="s">
        <v>185</v>
      </c>
      <c r="G14" s="28"/>
      <c r="H14" s="28"/>
      <c r="I14" s="164"/>
      <c r="J14" s="28"/>
      <c r="K14" s="33"/>
      <c r="L14" s="34"/>
      <c r="M14" s="34"/>
      <c r="N14" s="148"/>
      <c r="O14" s="146"/>
      <c r="P14" s="146"/>
      <c r="Q14" s="132"/>
      <c r="S14" s="132"/>
      <c r="T14" s="132"/>
      <c r="U14" s="132"/>
      <c r="V14" s="132"/>
      <c r="W14" s="132"/>
      <c r="X14" s="132"/>
      <c r="Y14" s="132"/>
    </row>
    <row r="15" spans="1:26" x14ac:dyDescent="0.3">
      <c r="A15" s="49"/>
      <c r="B15" s="498"/>
      <c r="C15" s="49"/>
      <c r="D15" s="266" t="s">
        <v>186</v>
      </c>
      <c r="E15" s="19"/>
      <c r="F15" s="20"/>
      <c r="G15" s="20"/>
      <c r="H15" s="21" t="s">
        <v>187</v>
      </c>
      <c r="I15" s="165"/>
      <c r="J15" s="25" t="s">
        <v>188</v>
      </c>
      <c r="K15" s="298">
        <v>3</v>
      </c>
      <c r="L15" s="34"/>
      <c r="M15" s="34"/>
      <c r="N15" s="147"/>
      <c r="O15" s="54"/>
      <c r="P15" s="54"/>
      <c r="Q15" s="38"/>
      <c r="S15" s="38"/>
      <c r="T15" s="38"/>
      <c r="U15" s="38"/>
      <c r="V15" s="38"/>
      <c r="W15" s="38"/>
      <c r="X15" s="38"/>
      <c r="Y15" s="38"/>
      <c r="Z15" s="34"/>
    </row>
    <row r="16" spans="1:26" x14ac:dyDescent="0.3">
      <c r="A16" s="49"/>
      <c r="B16" s="498"/>
      <c r="C16" s="49"/>
      <c r="D16" s="266" t="s">
        <v>189</v>
      </c>
      <c r="E16" s="19"/>
      <c r="F16" s="20"/>
      <c r="G16" s="20"/>
      <c r="H16" s="21" t="s">
        <v>190</v>
      </c>
      <c r="I16" s="165"/>
      <c r="J16" s="25" t="s">
        <v>188</v>
      </c>
      <c r="K16" s="298">
        <v>1</v>
      </c>
      <c r="L16" s="34"/>
      <c r="M16" s="34"/>
      <c r="N16" s="147"/>
      <c r="O16" s="54"/>
      <c r="P16" s="54"/>
      <c r="Q16" s="38"/>
      <c r="S16" s="38"/>
      <c r="T16" s="38"/>
      <c r="U16" s="38"/>
      <c r="V16" s="38"/>
      <c r="W16" s="38"/>
      <c r="X16" s="38"/>
      <c r="Y16" s="38"/>
      <c r="Z16" s="34"/>
    </row>
    <row r="17" spans="1:26" x14ac:dyDescent="0.3">
      <c r="A17" s="49"/>
      <c r="B17" s="498"/>
      <c r="C17" s="49"/>
      <c r="D17" s="266"/>
      <c r="E17" s="26" t="s">
        <v>191</v>
      </c>
      <c r="F17" s="26"/>
      <c r="G17" s="27"/>
      <c r="H17" s="27"/>
      <c r="I17" s="163"/>
      <c r="J17" s="27"/>
      <c r="K17" s="32"/>
      <c r="L17" s="34"/>
      <c r="M17" s="34"/>
      <c r="N17" s="147"/>
      <c r="O17" s="54"/>
      <c r="P17" s="54"/>
      <c r="Q17" s="38"/>
      <c r="S17" s="38"/>
      <c r="T17" s="38"/>
      <c r="U17" s="38"/>
      <c r="V17" s="38"/>
      <c r="W17" s="38"/>
      <c r="X17" s="38"/>
      <c r="Y17" s="38"/>
      <c r="Z17" s="34"/>
    </row>
    <row r="18" spans="1:26" x14ac:dyDescent="0.3">
      <c r="A18" s="49"/>
      <c r="B18" s="498"/>
      <c r="C18" s="49"/>
      <c r="D18" s="266"/>
      <c r="E18" s="19"/>
      <c r="F18" s="29" t="s">
        <v>192</v>
      </c>
      <c r="G18" s="28"/>
      <c r="H18" s="28"/>
      <c r="I18" s="164"/>
      <c r="J18" s="28"/>
      <c r="K18" s="33"/>
      <c r="L18" s="34"/>
      <c r="M18" s="34"/>
      <c r="N18" s="147"/>
      <c r="O18" s="54"/>
      <c r="P18" s="54"/>
      <c r="Q18" s="38"/>
      <c r="S18" s="38"/>
      <c r="T18" s="38"/>
      <c r="U18" s="38"/>
      <c r="V18" s="38"/>
      <c r="W18" s="38"/>
      <c r="X18" s="38"/>
      <c r="Y18" s="38"/>
      <c r="Z18" s="34"/>
    </row>
    <row r="19" spans="1:26" ht="28.8" x14ac:dyDescent="0.3">
      <c r="A19" s="49"/>
      <c r="B19" s="498"/>
      <c r="C19" s="49"/>
      <c r="D19" s="266" t="s">
        <v>193</v>
      </c>
      <c r="E19" s="19"/>
      <c r="F19" s="20"/>
      <c r="G19" s="20"/>
      <c r="H19" s="272" t="s">
        <v>194</v>
      </c>
      <c r="I19" s="165"/>
      <c r="J19" s="21" t="s">
        <v>137</v>
      </c>
      <c r="K19" s="297">
        <v>1</v>
      </c>
      <c r="L19" s="34"/>
      <c r="M19" s="34"/>
      <c r="N19" s="148"/>
      <c r="O19" s="146"/>
      <c r="P19" s="146"/>
      <c r="Q19" s="132"/>
      <c r="S19" s="132"/>
      <c r="T19" s="132"/>
      <c r="U19" s="132"/>
      <c r="V19" s="132"/>
      <c r="W19" s="132"/>
      <c r="X19" s="132"/>
      <c r="Y19" s="132"/>
    </row>
    <row r="20" spans="1:26" ht="43.35" customHeight="1" x14ac:dyDescent="0.3">
      <c r="A20" s="49"/>
      <c r="B20" s="498"/>
      <c r="C20" s="49"/>
      <c r="D20" s="266" t="s">
        <v>195</v>
      </c>
      <c r="E20" s="19"/>
      <c r="F20" s="20"/>
      <c r="G20" s="20"/>
      <c r="H20" s="21" t="s">
        <v>196</v>
      </c>
      <c r="I20" s="165"/>
      <c r="J20" s="21" t="s">
        <v>140</v>
      </c>
      <c r="K20" s="297">
        <v>3</v>
      </c>
      <c r="L20" s="34"/>
      <c r="M20" s="34"/>
      <c r="N20" s="148"/>
      <c r="O20" s="146"/>
      <c r="P20" s="146"/>
      <c r="Q20" s="132"/>
      <c r="S20" s="132"/>
      <c r="T20" s="132"/>
      <c r="U20" s="132"/>
      <c r="V20" s="132"/>
      <c r="W20" s="132"/>
      <c r="X20" s="132"/>
      <c r="Y20" s="132"/>
    </row>
    <row r="21" spans="1:26" ht="28.8" x14ac:dyDescent="0.3">
      <c r="A21" s="49"/>
      <c r="B21" s="498"/>
      <c r="C21" s="49"/>
      <c r="D21" s="266" t="s">
        <v>197</v>
      </c>
      <c r="E21" s="19"/>
      <c r="F21" s="20"/>
      <c r="G21" s="20"/>
      <c r="H21" s="21" t="s">
        <v>198</v>
      </c>
      <c r="I21" s="165"/>
      <c r="J21" s="21" t="s">
        <v>140</v>
      </c>
      <c r="K21" s="297">
        <v>3</v>
      </c>
      <c r="L21" s="34"/>
      <c r="M21" s="34"/>
      <c r="N21" s="147"/>
      <c r="O21" s="54"/>
      <c r="P21" s="54"/>
      <c r="Q21" s="38"/>
      <c r="S21" s="38"/>
      <c r="T21" s="38"/>
      <c r="U21" s="38"/>
      <c r="V21" s="38"/>
      <c r="W21" s="38"/>
      <c r="X21" s="38"/>
      <c r="Y21" s="38"/>
      <c r="Z21" s="34"/>
    </row>
    <row r="22" spans="1:26" ht="28.8" x14ac:dyDescent="0.3">
      <c r="A22" s="49"/>
      <c r="B22" s="498"/>
      <c r="C22" s="49"/>
      <c r="D22" s="266" t="s">
        <v>199</v>
      </c>
      <c r="E22" s="19"/>
      <c r="F22" s="20"/>
      <c r="G22" s="20"/>
      <c r="H22" s="21" t="s">
        <v>200</v>
      </c>
      <c r="I22" s="165"/>
      <c r="J22" s="21" t="s">
        <v>140</v>
      </c>
      <c r="K22" s="299" t="s">
        <v>201</v>
      </c>
      <c r="L22" s="34"/>
      <c r="M22" s="34"/>
      <c r="N22" s="147"/>
      <c r="O22" s="54"/>
      <c r="P22" s="54"/>
      <c r="Q22" s="38"/>
      <c r="S22" s="38"/>
      <c r="T22" s="38"/>
      <c r="U22" s="38"/>
      <c r="V22" s="38"/>
      <c r="W22" s="38"/>
      <c r="X22" s="38"/>
      <c r="Y22" s="38"/>
      <c r="Z22" s="34"/>
    </row>
    <row r="23" spans="1:26" ht="28.8" x14ac:dyDescent="0.3">
      <c r="A23" s="49"/>
      <c r="B23" s="498"/>
      <c r="C23" s="49"/>
      <c r="D23" s="266" t="s">
        <v>202</v>
      </c>
      <c r="E23" s="19"/>
      <c r="F23" s="20"/>
      <c r="G23" s="20"/>
      <c r="H23" s="21" t="s">
        <v>203</v>
      </c>
      <c r="I23" s="165"/>
      <c r="J23" s="21" t="s">
        <v>140</v>
      </c>
      <c r="K23" s="299" t="s">
        <v>201</v>
      </c>
      <c r="L23" s="34"/>
      <c r="M23" s="34"/>
      <c r="N23" s="54"/>
      <c r="O23" s="54"/>
      <c r="P23" s="54"/>
      <c r="Q23" s="38"/>
      <c r="S23" s="38"/>
      <c r="T23" s="38"/>
      <c r="U23" s="38"/>
      <c r="V23" s="38"/>
      <c r="W23" s="38"/>
      <c r="X23" s="38"/>
      <c r="Y23" s="38"/>
      <c r="Z23" s="34"/>
    </row>
    <row r="24" spans="1:26" ht="28.8" x14ac:dyDescent="0.3">
      <c r="A24" s="49"/>
      <c r="B24" s="498"/>
      <c r="C24" s="49"/>
      <c r="D24" s="266" t="s">
        <v>204</v>
      </c>
      <c r="E24" s="19"/>
      <c r="F24" s="20"/>
      <c r="G24" s="20"/>
      <c r="H24" s="21" t="s">
        <v>205</v>
      </c>
      <c r="I24" s="165"/>
      <c r="J24" s="21" t="s">
        <v>206</v>
      </c>
      <c r="K24" s="299" t="s">
        <v>207</v>
      </c>
      <c r="L24" s="34"/>
      <c r="M24" s="34"/>
      <c r="N24" s="54"/>
      <c r="O24" s="54"/>
      <c r="P24" s="54"/>
      <c r="Q24" s="38"/>
      <c r="S24" s="38"/>
      <c r="T24" s="38"/>
      <c r="U24" s="38"/>
      <c r="V24" s="38"/>
      <c r="W24" s="38"/>
      <c r="X24" s="38"/>
      <c r="Y24" s="38"/>
      <c r="Z24" s="34"/>
    </row>
    <row r="25" spans="1:26" x14ac:dyDescent="0.3">
      <c r="A25" s="49"/>
      <c r="B25" s="498"/>
      <c r="C25" s="49"/>
      <c r="D25" s="300"/>
      <c r="E25" s="26" t="s">
        <v>146</v>
      </c>
      <c r="F25" s="26"/>
      <c r="G25" s="27"/>
      <c r="H25" s="27"/>
      <c r="I25" s="163"/>
      <c r="J25" s="27"/>
      <c r="K25" s="32"/>
      <c r="L25" s="34"/>
      <c r="M25" s="34"/>
      <c r="N25" s="54"/>
      <c r="O25" s="54"/>
      <c r="P25" s="54"/>
      <c r="Q25" s="38"/>
      <c r="S25" s="38"/>
      <c r="T25" s="38"/>
      <c r="U25" s="38"/>
      <c r="V25" s="38"/>
      <c r="W25" s="38"/>
      <c r="X25" s="38"/>
      <c r="Y25" s="38"/>
      <c r="Z25" s="34"/>
    </row>
    <row r="26" spans="1:26" x14ac:dyDescent="0.3">
      <c r="A26" s="49"/>
      <c r="B26" s="498"/>
      <c r="C26" s="49"/>
      <c r="D26" s="266"/>
      <c r="E26" s="19"/>
      <c r="F26" s="29" t="s">
        <v>208</v>
      </c>
      <c r="G26" s="28"/>
      <c r="H26" s="28"/>
      <c r="I26" s="164"/>
      <c r="J26" s="28"/>
      <c r="K26" s="33"/>
      <c r="L26" s="34"/>
      <c r="M26" s="34"/>
      <c r="N26" s="54"/>
      <c r="O26" s="54"/>
      <c r="P26" s="54"/>
      <c r="Q26" s="38"/>
      <c r="S26" s="38"/>
      <c r="T26" s="38"/>
      <c r="U26" s="38"/>
      <c r="V26" s="38"/>
      <c r="W26" s="38"/>
      <c r="X26" s="38"/>
      <c r="Y26" s="38"/>
      <c r="Z26" s="34"/>
    </row>
    <row r="27" spans="1:26" ht="28.8" x14ac:dyDescent="0.3">
      <c r="A27" s="49"/>
      <c r="B27" s="498"/>
      <c r="C27" s="49"/>
      <c r="D27" s="266" t="s">
        <v>209</v>
      </c>
      <c r="E27" s="19"/>
      <c r="F27" s="20"/>
      <c r="G27" s="20"/>
      <c r="H27" s="272" t="s">
        <v>149</v>
      </c>
      <c r="I27" s="273"/>
      <c r="J27" s="272" t="s">
        <v>150</v>
      </c>
      <c r="K27" s="309">
        <f>10*31</f>
        <v>310</v>
      </c>
      <c r="L27" s="34"/>
      <c r="M27" s="34"/>
      <c r="N27" s="54"/>
      <c r="O27" s="54"/>
      <c r="P27" s="54"/>
      <c r="Q27" s="38"/>
      <c r="S27" s="38"/>
      <c r="T27" s="38"/>
      <c r="U27" s="38"/>
      <c r="V27" s="38"/>
      <c r="W27" s="38"/>
      <c r="X27" s="38"/>
      <c r="Y27" s="38"/>
      <c r="Z27" s="34"/>
    </row>
    <row r="28" spans="1:26" x14ac:dyDescent="0.3">
      <c r="A28" s="49"/>
      <c r="B28" s="498"/>
      <c r="C28" s="49"/>
      <c r="D28" s="300"/>
      <c r="E28" s="26" t="s">
        <v>210</v>
      </c>
      <c r="F28" s="26"/>
      <c r="G28" s="27"/>
      <c r="H28" s="27"/>
      <c r="I28" s="163"/>
      <c r="J28" s="27"/>
      <c r="K28" s="32"/>
      <c r="L28" s="34"/>
      <c r="M28" s="34"/>
      <c r="N28" s="54"/>
      <c r="O28" s="54"/>
      <c r="P28" s="54"/>
      <c r="Q28" s="38"/>
      <c r="S28" s="38"/>
      <c r="T28" s="38"/>
      <c r="U28" s="38"/>
      <c r="V28" s="38"/>
      <c r="W28" s="38"/>
      <c r="X28" s="38"/>
      <c r="Y28" s="38"/>
      <c r="Z28" s="34"/>
    </row>
    <row r="29" spans="1:26" x14ac:dyDescent="0.3">
      <c r="A29" s="49"/>
      <c r="B29" s="498"/>
      <c r="C29" s="49"/>
      <c r="D29" s="266"/>
      <c r="E29" s="19"/>
      <c r="F29" s="29" t="s">
        <v>211</v>
      </c>
      <c r="G29" s="28"/>
      <c r="H29" s="28"/>
      <c r="I29" s="164"/>
      <c r="J29" s="28"/>
      <c r="K29" s="33"/>
      <c r="L29" s="34"/>
      <c r="M29" s="34"/>
      <c r="N29" s="54"/>
      <c r="O29" s="54"/>
      <c r="P29" s="54"/>
      <c r="Q29" s="38"/>
      <c r="S29" s="38"/>
      <c r="T29" s="38"/>
      <c r="U29" s="38"/>
      <c r="V29" s="38"/>
      <c r="W29" s="38"/>
      <c r="X29" s="38"/>
      <c r="Y29" s="38"/>
      <c r="Z29" s="34"/>
    </row>
    <row r="30" spans="1:26" ht="85.95" customHeight="1" x14ac:dyDescent="0.3">
      <c r="A30" s="49"/>
      <c r="B30" s="498"/>
      <c r="C30" s="49"/>
      <c r="D30" s="266" t="s">
        <v>212</v>
      </c>
      <c r="E30" s="19"/>
      <c r="F30" s="20"/>
      <c r="G30" s="20"/>
      <c r="H30" s="21" t="s">
        <v>213</v>
      </c>
      <c r="I30" s="165"/>
      <c r="J30" s="21" t="s">
        <v>188</v>
      </c>
      <c r="K30" s="297">
        <v>1</v>
      </c>
      <c r="L30" s="34"/>
      <c r="M30" s="34"/>
      <c r="N30" s="54"/>
      <c r="O30" s="54"/>
      <c r="P30" s="54"/>
      <c r="Q30" s="38"/>
      <c r="S30" s="38"/>
      <c r="T30" s="38"/>
      <c r="U30" s="38"/>
      <c r="V30" s="38"/>
      <c r="W30" s="38"/>
      <c r="X30" s="38"/>
      <c r="Y30" s="38"/>
      <c r="Z30" s="34"/>
    </row>
    <row r="31" spans="1:26" x14ac:dyDescent="0.3">
      <c r="A31" s="49"/>
      <c r="B31" s="498"/>
      <c r="C31" s="49"/>
      <c r="D31" s="300"/>
      <c r="E31" s="26" t="s">
        <v>155</v>
      </c>
      <c r="F31" s="26"/>
      <c r="G31" s="27"/>
      <c r="H31" s="27"/>
      <c r="I31" s="163"/>
      <c r="J31" s="27"/>
      <c r="K31" s="32"/>
      <c r="L31" s="34"/>
      <c r="M31" s="34"/>
      <c r="N31" s="54"/>
      <c r="O31" s="54"/>
      <c r="P31" s="54"/>
      <c r="Q31" s="38"/>
      <c r="S31" s="38"/>
      <c r="T31" s="38"/>
      <c r="U31" s="38"/>
      <c r="V31" s="38"/>
      <c r="W31" s="38"/>
      <c r="X31" s="38"/>
      <c r="Y31" s="38"/>
      <c r="Z31" s="34"/>
    </row>
    <row r="32" spans="1:26" x14ac:dyDescent="0.3">
      <c r="A32" s="49"/>
      <c r="B32" s="498"/>
      <c r="C32" s="49"/>
      <c r="D32" s="266"/>
      <c r="E32" s="19"/>
      <c r="F32" s="29" t="s">
        <v>214</v>
      </c>
      <c r="G32" s="28"/>
      <c r="H32" s="28"/>
      <c r="I32" s="164"/>
      <c r="J32" s="28"/>
      <c r="K32" s="33"/>
      <c r="L32" s="34"/>
      <c r="M32" s="34"/>
      <c r="N32" s="54"/>
      <c r="O32" s="54"/>
      <c r="P32" s="54"/>
      <c r="Q32" s="38"/>
      <c r="S32" s="38"/>
      <c r="T32" s="38"/>
      <c r="U32" s="38"/>
      <c r="V32" s="38"/>
      <c r="W32" s="38"/>
      <c r="X32" s="38"/>
      <c r="Y32" s="38"/>
      <c r="Z32" s="34"/>
    </row>
    <row r="33" spans="1:26" x14ac:dyDescent="0.3">
      <c r="A33" s="49"/>
      <c r="B33" s="498"/>
      <c r="C33" s="49"/>
      <c r="D33" s="266" t="s">
        <v>215</v>
      </c>
      <c r="E33" s="19"/>
      <c r="F33" s="20"/>
      <c r="G33" s="20"/>
      <c r="H33" s="271" t="s">
        <v>216</v>
      </c>
      <c r="I33" s="271"/>
      <c r="J33" s="271" t="s">
        <v>217</v>
      </c>
      <c r="K33" s="310" t="s">
        <v>218</v>
      </c>
      <c r="L33" s="34"/>
      <c r="M33" s="34"/>
      <c r="N33" s="54"/>
      <c r="O33" s="54"/>
      <c r="P33" s="54"/>
      <c r="Q33" s="38"/>
      <c r="S33" s="38"/>
      <c r="T33" s="38"/>
      <c r="U33" s="38"/>
      <c r="V33" s="38"/>
      <c r="W33" s="38"/>
      <c r="X33" s="38"/>
      <c r="Y33" s="38"/>
      <c r="Z33" s="34"/>
    </row>
    <row r="34" spans="1:26" x14ac:dyDescent="0.3">
      <c r="A34" s="49"/>
      <c r="B34" s="498"/>
      <c r="C34" s="49"/>
      <c r="D34" s="300"/>
      <c r="E34" s="26" t="s">
        <v>219</v>
      </c>
      <c r="F34" s="26"/>
      <c r="G34" s="27"/>
      <c r="H34" s="27"/>
      <c r="I34" s="163"/>
      <c r="J34" s="27"/>
      <c r="K34" s="32"/>
      <c r="L34" s="34"/>
      <c r="M34" s="34"/>
      <c r="N34" s="54"/>
      <c r="O34" s="54"/>
      <c r="P34" s="54"/>
      <c r="Q34" s="38"/>
      <c r="S34" s="38"/>
      <c r="T34" s="38"/>
      <c r="U34" s="38"/>
      <c r="V34" s="38"/>
      <c r="W34" s="38"/>
      <c r="X34" s="38"/>
      <c r="Y34" s="38"/>
      <c r="Z34" s="34"/>
    </row>
    <row r="35" spans="1:26" x14ac:dyDescent="0.3">
      <c r="A35" s="49"/>
      <c r="B35" s="498"/>
      <c r="C35" s="49"/>
      <c r="D35" s="300"/>
      <c r="E35" s="19"/>
      <c r="F35" s="29" t="s">
        <v>219</v>
      </c>
      <c r="G35" s="28"/>
      <c r="H35" s="28"/>
      <c r="I35" s="164"/>
      <c r="J35" s="28"/>
      <c r="K35" s="33"/>
      <c r="L35" s="34"/>
      <c r="M35" s="34"/>
      <c r="N35" s="54"/>
      <c r="O35" s="54"/>
      <c r="P35" s="54"/>
      <c r="Q35" s="38"/>
      <c r="S35" s="38"/>
      <c r="T35" s="38"/>
      <c r="U35" s="38"/>
      <c r="V35" s="38"/>
      <c r="W35" s="38"/>
      <c r="X35" s="38"/>
      <c r="Y35" s="38"/>
      <c r="Z35" s="34"/>
    </row>
    <row r="36" spans="1:26" x14ac:dyDescent="0.3">
      <c r="A36" s="49"/>
      <c r="B36" s="498"/>
      <c r="C36" s="49"/>
      <c r="D36" s="266" t="s">
        <v>220</v>
      </c>
      <c r="E36" s="19"/>
      <c r="F36" s="20"/>
      <c r="G36" s="20"/>
      <c r="H36" s="21" t="s">
        <v>221</v>
      </c>
      <c r="I36" s="165"/>
      <c r="J36" s="21" t="s">
        <v>222</v>
      </c>
      <c r="K36" s="297">
        <f>14*31</f>
        <v>434</v>
      </c>
      <c r="L36" s="34"/>
      <c r="M36" s="34"/>
      <c r="N36" s="54"/>
      <c r="O36" s="54"/>
      <c r="P36" s="54"/>
      <c r="Q36" s="38"/>
      <c r="S36" s="38"/>
      <c r="T36" s="38"/>
      <c r="U36" s="38"/>
      <c r="V36" s="38"/>
      <c r="W36" s="38"/>
      <c r="X36" s="38"/>
      <c r="Y36" s="38"/>
      <c r="Z36" s="34"/>
    </row>
    <row r="37" spans="1:26" x14ac:dyDescent="0.3">
      <c r="A37" s="49"/>
      <c r="B37" s="498"/>
      <c r="C37" s="49"/>
      <c r="D37" s="300"/>
      <c r="E37" s="26" t="s">
        <v>223</v>
      </c>
      <c r="F37" s="26"/>
      <c r="G37" s="27"/>
      <c r="H37" s="27"/>
      <c r="I37" s="163"/>
      <c r="J37" s="27"/>
      <c r="K37" s="32"/>
      <c r="L37" s="34"/>
      <c r="M37" s="34"/>
      <c r="N37" s="54"/>
      <c r="O37" s="54"/>
      <c r="P37" s="54"/>
      <c r="Q37" s="38"/>
      <c r="S37" s="38"/>
      <c r="T37" s="38"/>
      <c r="U37" s="38"/>
      <c r="V37" s="38"/>
      <c r="W37" s="38"/>
      <c r="X37" s="38"/>
      <c r="Y37" s="38"/>
      <c r="Z37" s="34"/>
    </row>
    <row r="38" spans="1:26" x14ac:dyDescent="0.3">
      <c r="A38" s="49"/>
      <c r="B38" s="498"/>
      <c r="C38" s="49"/>
      <c r="D38" s="300"/>
      <c r="E38" s="19"/>
      <c r="F38" s="29" t="s">
        <v>224</v>
      </c>
      <c r="G38" s="28"/>
      <c r="H38" s="28"/>
      <c r="I38" s="164"/>
      <c r="J38" s="28"/>
      <c r="K38" s="33"/>
      <c r="L38" s="34"/>
      <c r="M38" s="34"/>
      <c r="N38" s="54"/>
      <c r="O38" s="54"/>
      <c r="P38" s="54"/>
      <c r="Q38" s="38"/>
      <c r="S38" s="38"/>
      <c r="T38" s="38"/>
      <c r="U38" s="38"/>
      <c r="V38" s="38"/>
      <c r="W38" s="38"/>
      <c r="X38" s="38"/>
      <c r="Y38" s="38"/>
      <c r="Z38" s="34"/>
    </row>
    <row r="39" spans="1:26" x14ac:dyDescent="0.3">
      <c r="A39" s="49"/>
      <c r="B39" s="498"/>
      <c r="C39" s="49"/>
      <c r="D39" s="266" t="s">
        <v>225</v>
      </c>
      <c r="E39" s="19"/>
      <c r="F39" s="20"/>
      <c r="G39" s="20"/>
      <c r="H39" s="21" t="s">
        <v>226</v>
      </c>
      <c r="I39" s="165"/>
      <c r="J39" s="21" t="s">
        <v>150</v>
      </c>
      <c r="K39" s="297">
        <f>200*31</f>
        <v>6200</v>
      </c>
      <c r="L39" s="34"/>
      <c r="M39" s="34"/>
      <c r="N39" s="54"/>
      <c r="O39" s="54"/>
      <c r="P39" s="54"/>
      <c r="Q39" s="38"/>
      <c r="S39" s="38"/>
      <c r="T39" s="38"/>
      <c r="U39" s="38"/>
      <c r="V39" s="38"/>
      <c r="W39" s="38"/>
      <c r="X39" s="38"/>
      <c r="Y39" s="38"/>
      <c r="Z39" s="34"/>
    </row>
    <row r="40" spans="1:26" x14ac:dyDescent="0.3">
      <c r="A40" s="49"/>
      <c r="B40" s="498"/>
      <c r="C40" s="49"/>
      <c r="D40" s="300"/>
      <c r="E40" s="26" t="s">
        <v>155</v>
      </c>
      <c r="F40" s="26"/>
      <c r="G40" s="27"/>
      <c r="H40" s="27"/>
      <c r="I40" s="163"/>
      <c r="J40" s="27"/>
      <c r="K40" s="32"/>
      <c r="L40" s="34"/>
      <c r="M40" s="34"/>
      <c r="N40" s="54"/>
      <c r="O40" s="54"/>
      <c r="P40" s="54"/>
      <c r="Q40" s="38"/>
      <c r="S40" s="38"/>
      <c r="T40" s="38"/>
      <c r="U40" s="38"/>
      <c r="V40" s="38"/>
      <c r="W40" s="38"/>
      <c r="X40" s="38"/>
      <c r="Y40" s="38"/>
      <c r="Z40" s="34"/>
    </row>
    <row r="41" spans="1:26" x14ac:dyDescent="0.3">
      <c r="A41" s="49"/>
      <c r="B41" s="498"/>
      <c r="C41" s="49"/>
      <c r="D41" s="300"/>
      <c r="E41" s="19"/>
      <c r="F41" s="29" t="s">
        <v>156</v>
      </c>
      <c r="G41" s="28"/>
      <c r="H41" s="28"/>
      <c r="I41" s="164"/>
      <c r="J41" s="28"/>
      <c r="K41" s="33"/>
      <c r="L41" s="34"/>
      <c r="M41" s="34"/>
      <c r="N41" s="54"/>
      <c r="O41" s="54"/>
      <c r="P41" s="54"/>
      <c r="Q41" s="38"/>
      <c r="S41" s="38"/>
      <c r="T41" s="38"/>
      <c r="U41" s="38"/>
      <c r="V41" s="38"/>
      <c r="W41" s="38"/>
      <c r="X41" s="38"/>
      <c r="Y41" s="38"/>
      <c r="Z41" s="34"/>
    </row>
    <row r="42" spans="1:26" x14ac:dyDescent="0.3">
      <c r="A42" s="49"/>
      <c r="B42" s="498"/>
      <c r="C42" s="49"/>
      <c r="D42" s="266" t="s">
        <v>227</v>
      </c>
      <c r="E42" s="19"/>
      <c r="F42" s="20"/>
      <c r="G42" s="20"/>
      <c r="H42" s="21" t="s">
        <v>158</v>
      </c>
      <c r="I42" s="165"/>
      <c r="J42" s="21" t="s">
        <v>159</v>
      </c>
      <c r="K42" s="297">
        <f>600000*31</f>
        <v>18600000</v>
      </c>
      <c r="L42" s="34"/>
      <c r="M42" s="34"/>
      <c r="N42" s="54"/>
      <c r="O42" s="54"/>
      <c r="P42" s="54"/>
      <c r="Q42" s="38"/>
      <c r="S42" s="38"/>
      <c r="T42" s="38"/>
      <c r="U42" s="38"/>
      <c r="V42" s="38"/>
      <c r="W42" s="38"/>
      <c r="X42" s="38"/>
      <c r="Y42" s="38"/>
      <c r="Z42" s="34"/>
    </row>
    <row r="43" spans="1:26" x14ac:dyDescent="0.3">
      <c r="A43" s="49"/>
      <c r="B43" s="498"/>
      <c r="C43" s="49"/>
      <c r="D43" s="300"/>
      <c r="E43" s="26" t="s">
        <v>121</v>
      </c>
      <c r="F43" s="26"/>
      <c r="G43" s="27"/>
      <c r="H43" s="27"/>
      <c r="I43" s="163"/>
      <c r="J43" s="27"/>
      <c r="K43" s="32"/>
      <c r="L43" s="34"/>
      <c r="M43" s="34"/>
      <c r="N43" s="54"/>
      <c r="O43" s="54"/>
      <c r="P43" s="54"/>
      <c r="Q43" s="38"/>
      <c r="S43" s="38"/>
      <c r="T43" s="38"/>
      <c r="U43" s="38"/>
      <c r="V43" s="38"/>
      <c r="W43" s="38"/>
      <c r="X43" s="38"/>
      <c r="Y43" s="38"/>
      <c r="Z43" s="34"/>
    </row>
    <row r="44" spans="1:26" x14ac:dyDescent="0.3">
      <c r="A44" s="49"/>
      <c r="B44" s="498"/>
      <c r="C44" s="49"/>
      <c r="D44" s="300"/>
      <c r="E44" s="19"/>
      <c r="F44" s="29" t="s">
        <v>122</v>
      </c>
      <c r="G44" s="28"/>
      <c r="H44" s="28"/>
      <c r="I44" s="164"/>
      <c r="J44" s="28"/>
      <c r="K44" s="33"/>
      <c r="L44" s="34"/>
      <c r="M44" s="34"/>
      <c r="N44" s="54"/>
      <c r="O44" s="54"/>
      <c r="P44" s="54"/>
      <c r="Q44" s="38"/>
      <c r="S44" s="38"/>
      <c r="T44" s="38"/>
      <c r="U44" s="38"/>
      <c r="V44" s="38"/>
      <c r="W44" s="38"/>
      <c r="X44" s="38"/>
      <c r="Y44" s="38"/>
      <c r="Z44" s="34"/>
    </row>
    <row r="45" spans="1:26" ht="30" customHeight="1" x14ac:dyDescent="0.3">
      <c r="A45" s="49"/>
      <c r="B45" s="498"/>
      <c r="C45" s="49"/>
      <c r="D45" s="266" t="s">
        <v>228</v>
      </c>
      <c r="E45" s="19"/>
      <c r="F45" s="20"/>
      <c r="G45" s="20"/>
      <c r="H45" s="21" t="s">
        <v>229</v>
      </c>
      <c r="I45" s="165"/>
      <c r="J45" s="21" t="s">
        <v>206</v>
      </c>
      <c r="K45" s="297">
        <v>500</v>
      </c>
      <c r="L45" s="34"/>
      <c r="M45" s="34"/>
      <c r="N45" s="54"/>
      <c r="O45" s="54"/>
      <c r="P45" s="54"/>
      <c r="Q45" s="38"/>
      <c r="S45" s="38"/>
      <c r="T45" s="38"/>
      <c r="U45" s="38"/>
      <c r="V45" s="38"/>
      <c r="W45" s="38"/>
      <c r="X45" s="38"/>
      <c r="Y45" s="38"/>
      <c r="Z45" s="34"/>
    </row>
    <row r="46" spans="1:26" ht="30" customHeight="1" thickBot="1" x14ac:dyDescent="0.35">
      <c r="A46" s="49"/>
      <c r="B46" s="262"/>
      <c r="C46" s="49"/>
      <c r="D46" s="270" t="s">
        <v>230</v>
      </c>
      <c r="E46" s="23"/>
      <c r="F46" s="24"/>
      <c r="G46" s="24"/>
      <c r="H46" s="301" t="s">
        <v>229</v>
      </c>
      <c r="I46" s="302"/>
      <c r="J46" s="301" t="s">
        <v>206</v>
      </c>
      <c r="K46" s="303">
        <v>500</v>
      </c>
      <c r="L46" s="34"/>
      <c r="M46" s="34"/>
      <c r="N46" s="54"/>
      <c r="O46" s="54"/>
      <c r="P46" s="54"/>
      <c r="Q46" s="38"/>
      <c r="S46" s="38"/>
      <c r="T46" s="38"/>
      <c r="U46" s="38"/>
      <c r="V46" s="38"/>
      <c r="W46" s="38"/>
      <c r="X46" s="38"/>
      <c r="Y46" s="38"/>
      <c r="Z46" s="34"/>
    </row>
    <row r="47" spans="1:26" x14ac:dyDescent="0.3">
      <c r="A47" s="49"/>
      <c r="B47" s="49"/>
      <c r="C47" s="49"/>
      <c r="D47" s="49"/>
      <c r="E47" s="54"/>
      <c r="F47" s="54"/>
      <c r="G47" s="54"/>
      <c r="H47" s="54"/>
      <c r="I47" s="54"/>
      <c r="J47" s="54"/>
      <c r="K47" s="54"/>
      <c r="L47" s="34"/>
      <c r="M47" s="34"/>
      <c r="N47" s="54"/>
      <c r="O47" s="54"/>
      <c r="P47" s="54"/>
      <c r="Q47" s="38"/>
      <c r="R47" s="54"/>
      <c r="S47" s="38"/>
      <c r="T47" s="38"/>
      <c r="U47" s="38"/>
      <c r="V47" s="38"/>
      <c r="W47" s="38"/>
      <c r="X47" s="38"/>
      <c r="Y47" s="38"/>
      <c r="Z47" s="34"/>
    </row>
    <row r="48" spans="1:26" ht="60" customHeight="1" x14ac:dyDescent="0.3">
      <c r="A48" s="49"/>
      <c r="B48" s="499" t="s">
        <v>231</v>
      </c>
      <c r="C48" s="499"/>
      <c r="D48" s="499"/>
      <c r="E48" s="499"/>
      <c r="F48" s="499"/>
      <c r="G48" s="499"/>
      <c r="H48" s="499"/>
      <c r="I48" s="499"/>
      <c r="J48" s="499"/>
      <c r="K48" s="499"/>
      <c r="L48" s="499"/>
      <c r="M48" s="499"/>
      <c r="N48" s="499"/>
      <c r="O48" s="499"/>
      <c r="P48" s="499"/>
      <c r="Q48" s="499"/>
      <c r="R48" s="499"/>
      <c r="S48" s="499"/>
      <c r="T48" s="499"/>
      <c r="U48" s="499"/>
      <c r="V48" s="499"/>
      <c r="W48" s="499"/>
      <c r="X48" s="210"/>
      <c r="Y48" s="49"/>
    </row>
    <row r="49" spans="1:26" x14ac:dyDescent="0.3">
      <c r="A49" s="49"/>
      <c r="B49" s="49"/>
      <c r="C49" s="49"/>
      <c r="D49" s="49"/>
      <c r="E49" s="54"/>
      <c r="F49" s="54"/>
      <c r="G49" s="54"/>
      <c r="H49" s="54"/>
      <c r="I49" s="54"/>
      <c r="J49" s="54"/>
      <c r="K49" s="54"/>
      <c r="L49" s="54"/>
      <c r="M49" s="54"/>
      <c r="N49" s="54"/>
      <c r="O49" s="54"/>
      <c r="P49" s="54"/>
      <c r="Q49" s="54"/>
      <c r="R49" s="38"/>
      <c r="S49" s="38"/>
      <c r="T49" s="38"/>
      <c r="U49" s="38"/>
      <c r="V49" s="38"/>
      <c r="W49" s="38"/>
      <c r="X49" s="38"/>
      <c r="Y49" s="49"/>
    </row>
    <row r="50" spans="1:26" ht="15" customHeight="1" x14ac:dyDescent="0.3">
      <c r="A50" s="49"/>
      <c r="B50" s="500" t="s">
        <v>161</v>
      </c>
      <c r="C50" s="49"/>
      <c r="D50" s="49"/>
      <c r="E50" s="36" t="s">
        <v>232</v>
      </c>
      <c r="F50" s="46"/>
      <c r="G50" s="47"/>
      <c r="H50" s="48"/>
      <c r="I50" s="49"/>
      <c r="J50" s="37"/>
      <c r="K50" s="38"/>
      <c r="L50" s="38"/>
      <c r="M50" s="38"/>
      <c r="N50" s="496" t="s">
        <v>233</v>
      </c>
      <c r="O50" s="496"/>
      <c r="P50" s="496"/>
      <c r="Q50" s="38"/>
      <c r="R50" s="496" t="s">
        <v>234</v>
      </c>
      <c r="S50" s="496"/>
      <c r="T50" s="496"/>
      <c r="U50" s="38"/>
      <c r="V50" s="496" t="s">
        <v>235</v>
      </c>
      <c r="W50" s="496"/>
      <c r="X50" s="496"/>
      <c r="Y50" s="49"/>
      <c r="Z50" s="132"/>
    </row>
    <row r="51" spans="1:26" ht="15" customHeight="1" thickBot="1" x14ac:dyDescent="0.35">
      <c r="A51" s="49"/>
      <c r="B51" s="500"/>
      <c r="C51" s="49"/>
      <c r="D51" s="49"/>
      <c r="E51" s="39" t="s">
        <v>236</v>
      </c>
      <c r="F51" s="50"/>
      <c r="G51" s="51"/>
      <c r="H51" s="52"/>
      <c r="I51" s="53"/>
      <c r="J51" s="40"/>
      <c r="K51" s="41"/>
      <c r="L51" s="422"/>
      <c r="M51" s="38"/>
      <c r="N51" s="497" t="s">
        <v>46</v>
      </c>
      <c r="O51" s="497"/>
      <c r="P51" s="497"/>
      <c r="Q51" s="66"/>
      <c r="R51" s="497" t="s">
        <v>49</v>
      </c>
      <c r="S51" s="497"/>
      <c r="T51" s="497"/>
      <c r="U51" s="38"/>
      <c r="V51" s="497" t="s">
        <v>52</v>
      </c>
      <c r="W51" s="497"/>
      <c r="X51" s="497"/>
      <c r="Y51" s="49"/>
      <c r="Z51" s="132"/>
    </row>
    <row r="52" spans="1:26" ht="15" thickBot="1" x14ac:dyDescent="0.35">
      <c r="A52" s="49"/>
      <c r="B52" s="500"/>
      <c r="C52" s="49"/>
      <c r="D52" s="49"/>
      <c r="E52" s="54"/>
      <c r="F52" s="54"/>
      <c r="G52" s="54"/>
      <c r="H52" s="54"/>
      <c r="I52" s="54"/>
      <c r="J52" s="54"/>
      <c r="K52" s="54"/>
      <c r="L52" s="38"/>
      <c r="M52" s="38"/>
      <c r="N52" s="54"/>
      <c r="O52" s="54"/>
      <c r="P52" s="54"/>
      <c r="Q52" s="54"/>
      <c r="U52" s="38"/>
      <c r="Y52" s="49"/>
      <c r="Z52" s="132"/>
    </row>
    <row r="53" spans="1:26" ht="43.5" customHeight="1" x14ac:dyDescent="0.3">
      <c r="A53" s="49"/>
      <c r="B53" s="500"/>
      <c r="C53" s="49"/>
      <c r="D53" s="398" t="s">
        <v>167</v>
      </c>
      <c r="E53" s="399" t="s">
        <v>108</v>
      </c>
      <c r="F53" s="400" t="s">
        <v>109</v>
      </c>
      <c r="G53" s="400" t="s">
        <v>110</v>
      </c>
      <c r="H53" s="401" t="s">
        <v>168</v>
      </c>
      <c r="I53" s="402" t="s">
        <v>169</v>
      </c>
      <c r="J53" s="403" t="s">
        <v>113</v>
      </c>
      <c r="K53" s="404" t="s">
        <v>114</v>
      </c>
      <c r="L53" s="424" t="s">
        <v>170</v>
      </c>
      <c r="M53" s="38"/>
      <c r="N53" s="15" t="s">
        <v>171</v>
      </c>
      <c r="O53" s="15" t="s">
        <v>172</v>
      </c>
      <c r="P53" s="15" t="s">
        <v>173</v>
      </c>
      <c r="Q53" s="38"/>
      <c r="R53" s="15" t="s">
        <v>171</v>
      </c>
      <c r="S53" s="15" t="s">
        <v>172</v>
      </c>
      <c r="T53" s="15" t="s">
        <v>173</v>
      </c>
      <c r="U53" s="38"/>
      <c r="V53" s="15" t="s">
        <v>171</v>
      </c>
      <c r="W53" s="15" t="s">
        <v>172</v>
      </c>
      <c r="X53" s="15" t="s">
        <v>173</v>
      </c>
      <c r="Y53" s="49"/>
      <c r="Z53" s="132"/>
    </row>
    <row r="54" spans="1:26" x14ac:dyDescent="0.3">
      <c r="A54" s="49"/>
      <c r="B54" s="500"/>
      <c r="C54" s="49"/>
      <c r="D54" s="405"/>
      <c r="E54" s="393" t="s">
        <v>174</v>
      </c>
      <c r="F54" s="394"/>
      <c r="G54" s="395"/>
      <c r="H54" s="395"/>
      <c r="I54" s="395"/>
      <c r="J54" s="395"/>
      <c r="K54" s="396"/>
      <c r="L54" s="406"/>
      <c r="M54" s="38"/>
      <c r="N54" s="67"/>
      <c r="O54" s="62"/>
      <c r="P54" s="62"/>
      <c r="Q54" s="38"/>
      <c r="R54" s="67"/>
      <c r="S54" s="62"/>
      <c r="T54" s="62"/>
      <c r="U54" s="38"/>
      <c r="V54" s="67"/>
      <c r="W54" s="62"/>
      <c r="X54" s="62"/>
      <c r="Y54" s="49"/>
      <c r="Z54" s="132"/>
    </row>
    <row r="55" spans="1:26" x14ac:dyDescent="0.3">
      <c r="A55" s="49"/>
      <c r="B55" s="500"/>
      <c r="C55" s="49"/>
      <c r="D55" s="405"/>
      <c r="E55" s="389"/>
      <c r="F55" s="390" t="s">
        <v>174</v>
      </c>
      <c r="G55" s="391"/>
      <c r="H55" s="391"/>
      <c r="I55" s="391"/>
      <c r="J55" s="391"/>
      <c r="K55" s="392"/>
      <c r="L55" s="407"/>
      <c r="M55" s="38"/>
      <c r="N55" s="68"/>
      <c r="O55" s="64"/>
      <c r="P55" s="64"/>
      <c r="Q55" s="38"/>
      <c r="R55" s="68"/>
      <c r="S55" s="64"/>
      <c r="T55" s="64"/>
      <c r="U55" s="38"/>
      <c r="V55" s="68"/>
      <c r="W55" s="64"/>
      <c r="X55" s="64"/>
      <c r="Y55" s="49"/>
      <c r="Z55" s="132"/>
    </row>
    <row r="56" spans="1:26" x14ac:dyDescent="0.3">
      <c r="A56" s="49"/>
      <c r="B56" s="500"/>
      <c r="C56" s="49"/>
      <c r="D56" s="405"/>
      <c r="E56" s="371"/>
      <c r="F56" s="378"/>
      <c r="G56" s="386" t="s">
        <v>174</v>
      </c>
      <c r="H56" s="382"/>
      <c r="I56" s="382"/>
      <c r="J56" s="382"/>
      <c r="K56" s="383"/>
      <c r="L56" s="408"/>
      <c r="M56" s="38"/>
      <c r="N56" s="69"/>
      <c r="O56" s="31"/>
      <c r="P56" s="31"/>
      <c r="Q56" s="38"/>
      <c r="R56" s="69"/>
      <c r="S56" s="31"/>
      <c r="T56" s="31"/>
      <c r="U56" s="38"/>
      <c r="V56" s="69"/>
      <c r="W56" s="31"/>
      <c r="X56" s="31"/>
      <c r="Y56" s="49"/>
      <c r="Z56" s="132"/>
    </row>
    <row r="57" spans="1:26" x14ac:dyDescent="0.3">
      <c r="A57" s="49"/>
      <c r="B57" s="500"/>
      <c r="C57" s="49"/>
      <c r="D57" s="405"/>
      <c r="E57" s="370"/>
      <c r="F57" s="20"/>
      <c r="G57" s="397"/>
      <c r="H57" s="387"/>
      <c r="I57" s="387"/>
      <c r="J57" s="387"/>
      <c r="K57" s="388"/>
      <c r="L57" s="409"/>
      <c r="M57" s="38"/>
      <c r="N57" s="70">
        <v>0</v>
      </c>
      <c r="O57" s="43">
        <f>IF($L57="Ja",N57*$K57*(1-'4. Rabatte'!$G$9),N57*$K57)</f>
        <v>0</v>
      </c>
      <c r="P57" s="43">
        <f>O57*1.19</f>
        <v>0</v>
      </c>
      <c r="Q57" s="38"/>
      <c r="R57" s="70">
        <v>0</v>
      </c>
      <c r="S57" s="43">
        <f>IF($L57="Ja",R57*$K57*(1-'4. Rabatte'!$G$9),R57*$K57)</f>
        <v>0</v>
      </c>
      <c r="T57" s="43">
        <f>S57*1.19</f>
        <v>0</v>
      </c>
      <c r="U57" s="38"/>
      <c r="V57" s="70">
        <v>0</v>
      </c>
      <c r="W57" s="43">
        <f>IF($L57="Ja",V57*$K57*(1-'4. Rabatte'!$G$9),V57*$K57)</f>
        <v>0</v>
      </c>
      <c r="X57" s="43">
        <f>W57*1.19</f>
        <v>0</v>
      </c>
      <c r="Y57" s="49"/>
      <c r="Z57" s="132"/>
    </row>
    <row r="58" spans="1:26" x14ac:dyDescent="0.3">
      <c r="A58" s="49"/>
      <c r="B58" s="500"/>
      <c r="C58" s="49"/>
      <c r="D58" s="405"/>
      <c r="E58" s="370"/>
      <c r="F58" s="20"/>
      <c r="G58" s="364"/>
      <c r="H58" s="384"/>
      <c r="I58" s="384"/>
      <c r="J58" s="384"/>
      <c r="K58" s="385"/>
      <c r="L58" s="410"/>
      <c r="M58" s="38"/>
      <c r="N58" s="70">
        <v>0</v>
      </c>
      <c r="O58" s="43">
        <f>IF($L58="Ja",N58*$K58*(1-'4. Rabatte'!$G$9),N58*$K58)</f>
        <v>0</v>
      </c>
      <c r="P58" s="43">
        <f>O58*1.19</f>
        <v>0</v>
      </c>
      <c r="Q58" s="38"/>
      <c r="R58" s="70">
        <v>0</v>
      </c>
      <c r="S58" s="43">
        <f>IF($L58="Ja",R58*$K58*(1-'4. Rabatte'!$G$9),R58*$K58)</f>
        <v>0</v>
      </c>
      <c r="T58" s="43">
        <f>S58*1.19</f>
        <v>0</v>
      </c>
      <c r="U58" s="38"/>
      <c r="V58" s="70">
        <v>0</v>
      </c>
      <c r="W58" s="43">
        <f>IF($L58="Ja",V58*$K58*(1-'4. Rabatte'!$G$9),V58*$K58)</f>
        <v>0</v>
      </c>
      <c r="X58" s="43">
        <f>W58*1.19</f>
        <v>0</v>
      </c>
      <c r="Y58" s="49"/>
      <c r="Z58" s="132"/>
    </row>
    <row r="59" spans="1:26" x14ac:dyDescent="0.3">
      <c r="A59" s="49"/>
      <c r="B59" s="500"/>
      <c r="C59" s="49"/>
      <c r="D59" s="405"/>
      <c r="E59" s="371"/>
      <c r="F59" s="19"/>
      <c r="G59" s="381" t="s">
        <v>174</v>
      </c>
      <c r="H59" s="382"/>
      <c r="I59" s="382"/>
      <c r="J59" s="382"/>
      <c r="K59" s="383"/>
      <c r="L59" s="408"/>
      <c r="M59" s="38"/>
      <c r="N59" s="69"/>
      <c r="O59" s="31"/>
      <c r="P59" s="31"/>
      <c r="Q59" s="38"/>
      <c r="R59" s="69"/>
      <c r="S59" s="31"/>
      <c r="T59" s="31"/>
      <c r="U59" s="38"/>
      <c r="V59" s="69"/>
      <c r="W59" s="31"/>
      <c r="X59" s="31"/>
      <c r="Y59" s="49"/>
      <c r="Z59" s="132"/>
    </row>
    <row r="60" spans="1:26" x14ac:dyDescent="0.3">
      <c r="A60" s="49"/>
      <c r="B60" s="500"/>
      <c r="C60" s="49"/>
      <c r="D60" s="405"/>
      <c r="E60" s="370"/>
      <c r="F60" s="20"/>
      <c r="G60" s="20"/>
      <c r="H60" s="379"/>
      <c r="I60" s="379"/>
      <c r="J60" s="379"/>
      <c r="K60" s="380"/>
      <c r="L60" s="409"/>
      <c r="M60" s="38"/>
      <c r="N60" s="70">
        <v>0</v>
      </c>
      <c r="O60" s="43">
        <f>IF($L60="Ja",N60*$K60*(1-'4. Rabatte'!$G$9),N60*$K60)</f>
        <v>0</v>
      </c>
      <c r="P60" s="43">
        <f t="shared" ref="P60:P65" si="0">O60*1.19</f>
        <v>0</v>
      </c>
      <c r="Q60" s="38"/>
      <c r="R60" s="70">
        <v>0</v>
      </c>
      <c r="S60" s="43">
        <f>IF($L60="Ja",R60*$K60*(1-'4. Rabatte'!$G$9),R60*$K60)</f>
        <v>0</v>
      </c>
      <c r="T60" s="43">
        <f t="shared" ref="T60:T65" si="1">S60*1.19</f>
        <v>0</v>
      </c>
      <c r="U60" s="38"/>
      <c r="V60" s="70">
        <v>0</v>
      </c>
      <c r="W60" s="43">
        <f>IF($L60="Ja",V60*$K60*(1-'4. Rabatte'!$G$9),V60*$K60)</f>
        <v>0</v>
      </c>
      <c r="X60" s="43">
        <f t="shared" ref="X60:X65" si="2">W60*1.19</f>
        <v>0</v>
      </c>
      <c r="Y60" s="49"/>
      <c r="Z60" s="132"/>
    </row>
    <row r="61" spans="1:26" x14ac:dyDescent="0.3">
      <c r="A61" s="49"/>
      <c r="B61" s="500"/>
      <c r="C61" s="49"/>
      <c r="D61" s="405"/>
      <c r="E61" s="370"/>
      <c r="F61" s="20"/>
      <c r="G61" s="20"/>
      <c r="H61" s="372"/>
      <c r="I61" s="372"/>
      <c r="J61" s="372"/>
      <c r="K61" s="366"/>
      <c r="L61" s="411"/>
      <c r="M61" s="132"/>
      <c r="N61" s="70">
        <v>0</v>
      </c>
      <c r="O61" s="43">
        <f>IF($L61="Ja",N61*$K61*(1-'4. Rabatte'!$G$9),N61*$K61)</f>
        <v>0</v>
      </c>
      <c r="P61" s="43">
        <f t="shared" si="0"/>
        <v>0</v>
      </c>
      <c r="Q61" s="38"/>
      <c r="R61" s="70">
        <v>0</v>
      </c>
      <c r="S61" s="43">
        <f>IF($L61="Ja",R61*$K61*(1-'4. Rabatte'!$G$9),R61*$K61)</f>
        <v>0</v>
      </c>
      <c r="T61" s="43">
        <f t="shared" si="1"/>
        <v>0</v>
      </c>
      <c r="U61" s="38"/>
      <c r="V61" s="70">
        <v>0</v>
      </c>
      <c r="W61" s="43">
        <f>IF($L61="Ja",V61*$K61*(1-'4. Rabatte'!$G$9),V61*$K61)</f>
        <v>0</v>
      </c>
      <c r="X61" s="43">
        <f t="shared" si="2"/>
        <v>0</v>
      </c>
      <c r="Y61" s="49"/>
      <c r="Z61" s="132"/>
    </row>
    <row r="62" spans="1:26" x14ac:dyDescent="0.3">
      <c r="A62" s="49"/>
      <c r="B62" s="500"/>
      <c r="C62" s="49"/>
      <c r="D62" s="405"/>
      <c r="E62" s="370"/>
      <c r="F62" s="20"/>
      <c r="G62" s="20"/>
      <c r="H62" s="372"/>
      <c r="I62" s="372"/>
      <c r="J62" s="372"/>
      <c r="K62" s="366"/>
      <c r="L62" s="411"/>
      <c r="M62" s="132"/>
      <c r="N62" s="70">
        <v>0</v>
      </c>
      <c r="O62" s="43">
        <f>IF($L62="Ja",N62*$K62*(1-'4. Rabatte'!$G$9),N62*$K62)</f>
        <v>0</v>
      </c>
      <c r="P62" s="43">
        <f t="shared" si="0"/>
        <v>0</v>
      </c>
      <c r="Q62" s="38"/>
      <c r="R62" s="70">
        <v>0</v>
      </c>
      <c r="S62" s="43">
        <f>IF($L62="Ja",R62*$K62*(1-'4. Rabatte'!$G$9),R62*$K62)</f>
        <v>0</v>
      </c>
      <c r="T62" s="43">
        <f t="shared" si="1"/>
        <v>0</v>
      </c>
      <c r="U62" s="38"/>
      <c r="V62" s="70">
        <v>0</v>
      </c>
      <c r="W62" s="43">
        <f>IF($L62="Ja",V62*$K62*(1-'4. Rabatte'!$G$9),V62*$K62)</f>
        <v>0</v>
      </c>
      <c r="X62" s="43">
        <f t="shared" si="2"/>
        <v>0</v>
      </c>
      <c r="Y62" s="49"/>
      <c r="Z62" s="132"/>
    </row>
    <row r="63" spans="1:26" x14ac:dyDescent="0.3">
      <c r="A63" s="49"/>
      <c r="B63" s="500"/>
      <c r="C63" s="49"/>
      <c r="D63" s="405"/>
      <c r="E63" s="370"/>
      <c r="F63" s="20"/>
      <c r="G63" s="20"/>
      <c r="H63" s="372"/>
      <c r="I63" s="372"/>
      <c r="J63" s="372"/>
      <c r="K63" s="366"/>
      <c r="L63" s="411"/>
      <c r="M63" s="132"/>
      <c r="N63" s="70">
        <v>0</v>
      </c>
      <c r="O63" s="43">
        <f>IF($L63="Ja",N63*$K63*(1-'4. Rabatte'!$G$9),N63*$K63)</f>
        <v>0</v>
      </c>
      <c r="P63" s="43">
        <f t="shared" si="0"/>
        <v>0</v>
      </c>
      <c r="Q63" s="38"/>
      <c r="R63" s="70">
        <v>0</v>
      </c>
      <c r="S63" s="43">
        <f>IF($L63="Ja",R63*$K63*(1-'4. Rabatte'!$G$9),R63*$K63)</f>
        <v>0</v>
      </c>
      <c r="T63" s="43">
        <f t="shared" si="1"/>
        <v>0</v>
      </c>
      <c r="U63" s="38"/>
      <c r="V63" s="70">
        <v>0</v>
      </c>
      <c r="W63" s="43">
        <f>IF($L63="Ja",V63*$K63*(1-'4. Rabatte'!$G$9),V63*$K63)</f>
        <v>0</v>
      </c>
      <c r="X63" s="43">
        <f t="shared" si="2"/>
        <v>0</v>
      </c>
      <c r="Y63" s="49"/>
      <c r="Z63" s="132"/>
    </row>
    <row r="64" spans="1:26" x14ac:dyDescent="0.3">
      <c r="A64" s="49"/>
      <c r="B64" s="500"/>
      <c r="C64" s="49"/>
      <c r="D64" s="405"/>
      <c r="E64" s="370"/>
      <c r="F64" s="20"/>
      <c r="G64" s="20"/>
      <c r="H64" s="372"/>
      <c r="I64" s="372"/>
      <c r="J64" s="372"/>
      <c r="K64" s="366"/>
      <c r="L64" s="411"/>
      <c r="M64" s="132"/>
      <c r="N64" s="70">
        <v>0</v>
      </c>
      <c r="O64" s="43">
        <f>IF($L64="Ja",N64*$K64*(1-'4. Rabatte'!$G$9),N64*$K64)</f>
        <v>0</v>
      </c>
      <c r="P64" s="43">
        <f t="shared" si="0"/>
        <v>0</v>
      </c>
      <c r="Q64" s="38"/>
      <c r="R64" s="70">
        <v>0</v>
      </c>
      <c r="S64" s="43">
        <f>IF($L64="Ja",R64*$K64*(1-'4. Rabatte'!$G$9),R64*$K64)</f>
        <v>0</v>
      </c>
      <c r="T64" s="43">
        <f t="shared" si="1"/>
        <v>0</v>
      </c>
      <c r="U64" s="38"/>
      <c r="V64" s="70">
        <v>0</v>
      </c>
      <c r="W64" s="43">
        <f>IF($L64="Ja",V64*$K64*(1-'4. Rabatte'!$G$9),V64*$K64)</f>
        <v>0</v>
      </c>
      <c r="X64" s="43">
        <f t="shared" si="2"/>
        <v>0</v>
      </c>
      <c r="Y64" s="49"/>
      <c r="Z64" s="132"/>
    </row>
    <row r="65" spans="1:26" x14ac:dyDescent="0.3">
      <c r="A65" s="49"/>
      <c r="B65" s="500"/>
      <c r="C65" s="49"/>
      <c r="D65" s="405"/>
      <c r="E65" s="370"/>
      <c r="F65" s="365"/>
      <c r="G65" s="364"/>
      <c r="H65" s="249"/>
      <c r="I65" s="363"/>
      <c r="J65" s="249"/>
      <c r="K65" s="367"/>
      <c r="L65" s="410"/>
      <c r="M65" s="132"/>
      <c r="N65" s="70">
        <v>0</v>
      </c>
      <c r="O65" s="43">
        <f>IF($L65="Ja",N65*$K65*(1-'4. Rabatte'!$G$9),N65*$K65)</f>
        <v>0</v>
      </c>
      <c r="P65" s="43">
        <f t="shared" si="0"/>
        <v>0</v>
      </c>
      <c r="Q65" s="38"/>
      <c r="R65" s="70">
        <v>0</v>
      </c>
      <c r="S65" s="43">
        <f>IF($L65="Ja",R65*$K65*(1-'4. Rabatte'!$G$9),R65*$K65)</f>
        <v>0</v>
      </c>
      <c r="T65" s="43">
        <f t="shared" si="1"/>
        <v>0</v>
      </c>
      <c r="U65" s="38"/>
      <c r="V65" s="70">
        <v>0</v>
      </c>
      <c r="W65" s="43">
        <f>IF($L65="Ja",V65*$K65*(1-'4. Rabatte'!$G$9),V65*$K65)</f>
        <v>0</v>
      </c>
      <c r="X65" s="43">
        <f t="shared" si="2"/>
        <v>0</v>
      </c>
      <c r="Y65" s="49"/>
      <c r="Z65" s="132"/>
    </row>
    <row r="66" spans="1:26" x14ac:dyDescent="0.3">
      <c r="A66" s="49"/>
      <c r="B66" s="500"/>
      <c r="C66" s="49"/>
      <c r="D66" s="405"/>
      <c r="E66" s="370"/>
      <c r="F66" s="375" t="s">
        <v>174</v>
      </c>
      <c r="G66" s="376"/>
      <c r="H66" s="376"/>
      <c r="I66" s="376"/>
      <c r="J66" s="376"/>
      <c r="K66" s="377"/>
      <c r="L66" s="407"/>
      <c r="M66" s="132"/>
      <c r="N66" s="68"/>
      <c r="O66" s="64"/>
      <c r="P66" s="64"/>
      <c r="Q66" s="38"/>
      <c r="R66" s="68"/>
      <c r="S66" s="64"/>
      <c r="T66" s="64"/>
      <c r="U66" s="38"/>
      <c r="V66" s="68"/>
      <c r="W66" s="64"/>
      <c r="X66" s="64"/>
      <c r="Y66" s="49"/>
      <c r="Z66" s="132"/>
    </row>
    <row r="67" spans="1:26" x14ac:dyDescent="0.3">
      <c r="A67" s="49"/>
      <c r="B67" s="500"/>
      <c r="C67" s="49"/>
      <c r="D67" s="405"/>
      <c r="E67" s="371"/>
      <c r="F67" s="378"/>
      <c r="G67" s="381" t="s">
        <v>174</v>
      </c>
      <c r="H67" s="382"/>
      <c r="I67" s="382"/>
      <c r="J67" s="382"/>
      <c r="K67" s="383"/>
      <c r="L67" s="408"/>
      <c r="M67" s="132"/>
      <c r="N67" s="69"/>
      <c r="O67" s="31"/>
      <c r="P67" s="31"/>
      <c r="Q67" s="38"/>
      <c r="R67" s="69"/>
      <c r="S67" s="31"/>
      <c r="T67" s="31"/>
      <c r="U67" s="38"/>
      <c r="V67" s="69"/>
      <c r="W67" s="31"/>
      <c r="X67" s="31"/>
      <c r="Y67" s="49"/>
      <c r="Z67" s="132"/>
    </row>
    <row r="68" spans="1:26" x14ac:dyDescent="0.3">
      <c r="A68" s="49"/>
      <c r="B68" s="500"/>
      <c r="C68" s="49"/>
      <c r="D68" s="405"/>
      <c r="E68" s="370"/>
      <c r="F68" s="20"/>
      <c r="G68" s="20"/>
      <c r="H68" s="379"/>
      <c r="I68" s="379"/>
      <c r="J68" s="379"/>
      <c r="K68" s="380"/>
      <c r="L68" s="412"/>
      <c r="M68" s="132"/>
      <c r="N68" s="70">
        <v>0</v>
      </c>
      <c r="O68" s="43">
        <f>IF($L68="Ja",N68*$K68*(1-'4. Rabatte'!$G$9),N68*$K68)</f>
        <v>0</v>
      </c>
      <c r="P68" s="43">
        <f t="shared" ref="P68:P69" si="3">O68*1.19</f>
        <v>0</v>
      </c>
      <c r="Q68" s="38"/>
      <c r="R68" s="70">
        <v>0</v>
      </c>
      <c r="S68" s="43">
        <f>IF($L68="Ja",R68*$K68*(1-'4. Rabatte'!$G$9),R68*$K68)</f>
        <v>0</v>
      </c>
      <c r="T68" s="43">
        <f t="shared" ref="T68:T69" si="4">S68*1.19</f>
        <v>0</v>
      </c>
      <c r="U68" s="38"/>
      <c r="V68" s="70">
        <v>0</v>
      </c>
      <c r="W68" s="43">
        <f>IF($L68="Ja",V68*$K68*(1-'4. Rabatte'!$G$9),V68*$K68)</f>
        <v>0</v>
      </c>
      <c r="X68" s="43">
        <f t="shared" ref="X68:X69" si="5">W68*1.19</f>
        <v>0</v>
      </c>
      <c r="Y68" s="49"/>
      <c r="Z68" s="132"/>
    </row>
    <row r="69" spans="1:26" ht="15" thickBot="1" x14ac:dyDescent="0.35">
      <c r="A69" s="49"/>
      <c r="B69" s="500"/>
      <c r="C69" s="49"/>
      <c r="D69" s="413"/>
      <c r="E69" s="373"/>
      <c r="F69" s="24"/>
      <c r="G69" s="24"/>
      <c r="H69" s="73"/>
      <c r="I69" s="73"/>
      <c r="J69" s="73"/>
      <c r="K69" s="368"/>
      <c r="L69" s="414"/>
      <c r="M69" s="132"/>
      <c r="N69" s="71">
        <v>0</v>
      </c>
      <c r="O69" s="43">
        <f>IF($L69="Ja",N69*$K69*(1-'4. Rabatte'!$G$9),N69*$K69)</f>
        <v>0</v>
      </c>
      <c r="P69" s="43">
        <f t="shared" si="3"/>
        <v>0</v>
      </c>
      <c r="Q69" s="38"/>
      <c r="R69" s="71">
        <v>0</v>
      </c>
      <c r="S69" s="43">
        <f>IF($L69="Ja",R69*$K69*(1-'4. Rabatte'!$G$9),R69*$K69)</f>
        <v>0</v>
      </c>
      <c r="T69" s="44">
        <f t="shared" si="4"/>
        <v>0</v>
      </c>
      <c r="U69" s="38"/>
      <c r="V69" s="71">
        <v>0</v>
      </c>
      <c r="W69" s="43">
        <f>IF($L69="Ja",V69*$K69*(1-'4. Rabatte'!$G$9),V69*$K69)</f>
        <v>0</v>
      </c>
      <c r="X69" s="44">
        <f t="shared" si="5"/>
        <v>0</v>
      </c>
      <c r="Y69" s="49"/>
      <c r="Z69" s="132"/>
    </row>
    <row r="70" spans="1:26" x14ac:dyDescent="0.3">
      <c r="A70" s="49"/>
      <c r="B70" s="500"/>
      <c r="C70" s="49"/>
      <c r="D70" s="415"/>
      <c r="E70" s="374"/>
      <c r="F70" s="54"/>
      <c r="G70" s="54"/>
      <c r="H70" s="54"/>
      <c r="I70" s="54"/>
      <c r="J70" s="54"/>
      <c r="K70" s="369"/>
      <c r="L70" s="416"/>
      <c r="M70" s="132"/>
      <c r="N70" s="244"/>
      <c r="O70" s="54"/>
      <c r="P70" s="245"/>
      <c r="Q70" s="38"/>
      <c r="R70" s="244"/>
      <c r="S70" s="54"/>
      <c r="T70" s="245"/>
      <c r="U70" s="38"/>
      <c r="V70" s="244"/>
      <c r="W70" s="54"/>
      <c r="X70" s="245"/>
      <c r="Y70" s="49"/>
      <c r="Z70" s="132"/>
    </row>
    <row r="71" spans="1:26" ht="15" thickBot="1" x14ac:dyDescent="0.35">
      <c r="A71" s="49"/>
      <c r="B71" s="500"/>
      <c r="C71" s="49"/>
      <c r="D71" s="417"/>
      <c r="E71" s="418" t="s">
        <v>237</v>
      </c>
      <c r="F71" s="419"/>
      <c r="G71" s="419"/>
      <c r="H71" s="419"/>
      <c r="I71" s="419"/>
      <c r="J71" s="419"/>
      <c r="K71" s="420"/>
      <c r="L71" s="421"/>
      <c r="M71" s="132"/>
      <c r="N71" s="246"/>
      <c r="O71" s="248">
        <f>SUM(O54:O69)</f>
        <v>0</v>
      </c>
      <c r="P71" s="247">
        <f>SUM(P54:P69)</f>
        <v>0</v>
      </c>
      <c r="Q71" s="38"/>
      <c r="R71" s="246"/>
      <c r="S71" s="248">
        <f>SUM(S54:S69)</f>
        <v>0</v>
      </c>
      <c r="T71" s="247">
        <f>SUM(T54:T69)</f>
        <v>0</v>
      </c>
      <c r="U71" s="38"/>
      <c r="V71" s="246"/>
      <c r="W71" s="248">
        <f>SUM(W54:W69)</f>
        <v>0</v>
      </c>
      <c r="X71" s="247">
        <f>SUM(X54:X69)</f>
        <v>0</v>
      </c>
      <c r="Y71" s="49"/>
      <c r="Z71" s="132"/>
    </row>
    <row r="72" spans="1:26" x14ac:dyDescent="0.3">
      <c r="A72" s="49"/>
      <c r="B72" s="500"/>
      <c r="C72" s="49"/>
      <c r="E72" s="49"/>
      <c r="F72" s="49"/>
      <c r="G72" s="49"/>
      <c r="H72" s="49"/>
      <c r="I72" s="49"/>
      <c r="J72" s="129"/>
      <c r="K72" s="129"/>
      <c r="L72" s="129"/>
      <c r="M72" s="129"/>
      <c r="N72" s="129"/>
      <c r="O72" s="129"/>
      <c r="P72" s="129"/>
      <c r="Q72" s="129"/>
      <c r="R72" s="129"/>
      <c r="S72" s="129"/>
      <c r="T72" s="129"/>
      <c r="U72" s="129"/>
      <c r="V72" s="129"/>
      <c r="W72" s="129"/>
      <c r="X72" s="49"/>
      <c r="Y72" s="49"/>
      <c r="Z72" s="129"/>
    </row>
    <row r="73" spans="1:26" x14ac:dyDescent="0.3">
      <c r="A73" s="49"/>
      <c r="B73" s="500"/>
      <c r="C73" s="49"/>
      <c r="E73" s="49"/>
      <c r="F73" s="49"/>
      <c r="G73" s="49"/>
      <c r="H73" s="49"/>
      <c r="I73" s="49"/>
      <c r="J73" s="129"/>
      <c r="K73" s="129"/>
      <c r="L73" s="129"/>
      <c r="M73" s="129"/>
      <c r="N73" s="129"/>
      <c r="O73" s="129"/>
      <c r="P73" s="129"/>
      <c r="Q73" s="129"/>
      <c r="R73" s="129"/>
      <c r="S73" s="129"/>
      <c r="T73" s="129"/>
      <c r="U73" s="129"/>
      <c r="V73" s="129"/>
      <c r="W73" s="129"/>
      <c r="X73" s="49"/>
      <c r="Y73" s="49"/>
      <c r="Z73" s="129"/>
    </row>
    <row r="74" spans="1:26" x14ac:dyDescent="0.3">
      <c r="B74" s="500"/>
    </row>
  </sheetData>
  <sheetProtection algorithmName="SHA-512" hashValue="GDvHDvlLNvDz9Aur3BIC3wm0VDOFiwu7OsBK3v2VjujCwouq/PJ4KTVqYs4ZK5aAbs9/5xOICtDYBkUC+0oHxQ==" saltValue="breFdBQRUGBUb1CJfmn44Q==" spinCount="100000" sheet="1" objects="1" scenarios="1" selectLockedCells="1" selectUnlockedCells="1"/>
  <mergeCells count="9">
    <mergeCell ref="B2:B45"/>
    <mergeCell ref="B48:W48"/>
    <mergeCell ref="B50:B74"/>
    <mergeCell ref="N50:P50"/>
    <mergeCell ref="N51:P51"/>
    <mergeCell ref="R50:T50"/>
    <mergeCell ref="R51:T51"/>
    <mergeCell ref="V50:X50"/>
    <mergeCell ref="V51:X51"/>
  </mergeCells>
  <pageMargins left="0.7" right="0.7" top="0.75" bottom="0.75" header="0.3" footer="0.3"/>
  <pageSetup paperSize="9" scale="42" fitToHeight="0" orientation="landscape" r:id="rId1"/>
  <headerFooter>
    <oddFooter>&amp;L&amp;9&amp;F&amp;R&amp;9&amp;A
Seite &amp;P von &amp;N</oddFooter>
  </headerFooter>
  <rowBreaks count="1" manualBreakCount="1">
    <brk id="4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AB1E07CE-CE9F-4025-9278-27B97C2A2DAD}">
          <x14:formula1>
            <xm:f>Datenlisten!$A$2:$A$3</xm:f>
          </x14:formula1>
          <xm:sqref>L57:L69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E430D-5596-4136-A880-622D69C4F885}">
  <sheetPr>
    <tabColor theme="3" tint="0.59999389629810485"/>
    <pageSetUpPr fitToPage="1"/>
  </sheetPr>
  <dimension ref="A1:AA56"/>
  <sheetViews>
    <sheetView showGridLines="0" topLeftCell="E18" zoomScale="70" zoomScaleNormal="70" workbookViewId="0">
      <selection activeCell="N37" sqref="N37"/>
    </sheetView>
  </sheetViews>
  <sheetFormatPr baseColWidth="10" defaultColWidth="9" defaultRowHeight="14.4" x14ac:dyDescent="0.3"/>
  <cols>
    <col min="1" max="1" width="2.44140625" style="14" customWidth="1"/>
    <col min="2" max="2" width="5.44140625" style="14" customWidth="1"/>
    <col min="3" max="3" width="2.44140625" style="14" customWidth="1"/>
    <col min="4" max="4" width="13" style="14" customWidth="1"/>
    <col min="5" max="6" width="9.44140625" style="14" customWidth="1"/>
    <col min="7" max="7" width="9.5546875" style="14" customWidth="1"/>
    <col min="8" max="8" width="63.44140625" style="14" customWidth="1"/>
    <col min="9" max="9" width="33.6640625" style="14" customWidth="1"/>
    <col min="10" max="10" width="16.44140625" style="14" customWidth="1"/>
    <col min="11" max="11" width="11" style="14" customWidth="1"/>
    <col min="12" max="13" width="17.5546875" style="14" customWidth="1"/>
    <col min="14" max="14" width="12.5546875" style="14" customWidth="1"/>
    <col min="15" max="15" width="14.44140625" style="14" customWidth="1"/>
    <col min="16" max="16" width="12.5546875" style="14" customWidth="1"/>
    <col min="17" max="17" width="4" style="14" customWidth="1"/>
    <col min="18" max="20" width="12.5546875" style="14" customWidth="1"/>
    <col min="21" max="21" width="4" style="14" customWidth="1"/>
    <col min="22" max="24" width="12.5546875" style="14" customWidth="1"/>
    <col min="25" max="25" width="4.44140625" style="14" customWidth="1"/>
    <col min="26" max="16384" width="9" style="14"/>
  </cols>
  <sheetData>
    <row r="1" spans="1:27" s="35" customFormat="1" x14ac:dyDescent="0.3">
      <c r="A1" s="49"/>
      <c r="B1"/>
      <c r="C1" s="49"/>
      <c r="D1" s="49"/>
      <c r="E1" s="46"/>
      <c r="F1" s="47"/>
      <c r="G1" s="48"/>
      <c r="H1" s="49"/>
      <c r="I1" s="34"/>
      <c r="J1" s="34"/>
      <c r="K1" s="34"/>
      <c r="L1" s="34"/>
      <c r="M1" s="34"/>
      <c r="N1" s="34"/>
      <c r="O1" s="34"/>
      <c r="P1" s="34"/>
      <c r="Q1" s="132"/>
      <c r="R1" s="76"/>
      <c r="S1" s="76"/>
      <c r="T1" s="38"/>
      <c r="U1" s="38"/>
      <c r="V1" s="38"/>
      <c r="W1" s="38"/>
      <c r="X1" s="38"/>
      <c r="Y1" s="38"/>
      <c r="Z1" s="14"/>
      <c r="AA1" s="14"/>
    </row>
    <row r="2" spans="1:27" s="35" customFormat="1" ht="14.85" customHeight="1" x14ac:dyDescent="0.3">
      <c r="A2" s="49"/>
      <c r="B2" s="498" t="s">
        <v>104</v>
      </c>
      <c r="C2" s="49"/>
      <c r="D2" s="49"/>
      <c r="E2" s="170" t="s">
        <v>238</v>
      </c>
      <c r="F2" s="47"/>
      <c r="G2" s="48"/>
      <c r="H2" s="49"/>
      <c r="I2" s="37"/>
      <c r="J2" s="38"/>
      <c r="K2" s="38"/>
      <c r="L2" s="34"/>
      <c r="M2" s="34"/>
      <c r="N2" s="76"/>
      <c r="O2" s="76"/>
      <c r="P2" s="76"/>
      <c r="R2" s="76"/>
      <c r="S2" s="76"/>
      <c r="T2" s="76"/>
      <c r="U2" s="38"/>
      <c r="V2" s="38"/>
      <c r="W2" s="38"/>
      <c r="X2" s="38"/>
      <c r="Y2" s="38"/>
      <c r="Z2" s="14"/>
      <c r="AA2" s="14"/>
    </row>
    <row r="3" spans="1:27" s="35" customFormat="1" ht="18.600000000000001" thickBot="1" x14ac:dyDescent="0.35">
      <c r="A3" s="49"/>
      <c r="B3" s="498"/>
      <c r="C3" s="49"/>
      <c r="D3" s="49"/>
      <c r="E3" s="39" t="s">
        <v>106</v>
      </c>
      <c r="F3" s="51"/>
      <c r="G3" s="52"/>
      <c r="H3" s="53"/>
      <c r="I3" s="40"/>
      <c r="J3" s="41"/>
      <c r="K3" s="40"/>
      <c r="L3" s="34"/>
      <c r="M3" s="34"/>
      <c r="N3" s="76"/>
      <c r="O3" s="76"/>
      <c r="P3" s="76"/>
      <c r="R3" s="76"/>
      <c r="S3" s="76"/>
      <c r="T3" s="76"/>
      <c r="U3" s="38"/>
      <c r="V3" s="38"/>
      <c r="W3" s="38"/>
      <c r="X3" s="38"/>
      <c r="Y3" s="38"/>
      <c r="Z3" s="14"/>
      <c r="AA3" s="14"/>
    </row>
    <row r="4" spans="1:27" ht="15" thickBot="1" x14ac:dyDescent="0.35">
      <c r="A4" s="49"/>
      <c r="B4" s="498"/>
      <c r="C4" s="49"/>
      <c r="D4" s="49"/>
      <c r="E4" s="54"/>
      <c r="F4" s="54"/>
      <c r="G4" s="54"/>
      <c r="H4" s="54"/>
      <c r="I4" s="54"/>
      <c r="J4" s="54"/>
      <c r="K4" s="54"/>
      <c r="L4" s="34"/>
      <c r="M4" s="34"/>
      <c r="N4" s="76"/>
      <c r="O4" s="76"/>
      <c r="P4" s="76"/>
      <c r="Q4" s="35"/>
      <c r="R4" s="76"/>
      <c r="S4" s="76"/>
      <c r="T4" s="76"/>
      <c r="U4" s="38"/>
      <c r="V4" s="38"/>
      <c r="W4" s="38"/>
      <c r="X4" s="38"/>
      <c r="Y4" s="38"/>
    </row>
    <row r="5" spans="1:27" ht="58.35" customHeight="1" thickBot="1" x14ac:dyDescent="0.35">
      <c r="A5" s="49"/>
      <c r="B5" s="498"/>
      <c r="C5" s="49"/>
      <c r="D5" s="264" t="s">
        <v>107</v>
      </c>
      <c r="E5" s="108" t="s">
        <v>108</v>
      </c>
      <c r="F5" s="108" t="s">
        <v>109</v>
      </c>
      <c r="G5" s="108" t="s">
        <v>110</v>
      </c>
      <c r="H5" s="109" t="s">
        <v>239</v>
      </c>
      <c r="I5" s="110" t="s">
        <v>112</v>
      </c>
      <c r="J5" s="110" t="s">
        <v>113</v>
      </c>
      <c r="K5" s="111" t="s">
        <v>114</v>
      </c>
      <c r="L5" s="34"/>
      <c r="M5" s="34"/>
      <c r="N5" s="76"/>
      <c r="O5" s="76"/>
      <c r="P5" s="76"/>
      <c r="Q5" s="35"/>
      <c r="R5" s="76"/>
      <c r="S5" s="76"/>
      <c r="T5" s="76"/>
      <c r="U5" s="38"/>
      <c r="V5" s="38"/>
      <c r="W5" s="38"/>
      <c r="X5" s="38"/>
      <c r="Y5" s="38"/>
    </row>
    <row r="6" spans="1:27" x14ac:dyDescent="0.3">
      <c r="A6" s="49"/>
      <c r="B6" s="498"/>
      <c r="C6" s="49"/>
      <c r="D6" s="265"/>
      <c r="E6" s="55" t="s">
        <v>121</v>
      </c>
      <c r="F6" s="26"/>
      <c r="G6" s="27"/>
      <c r="H6" s="27"/>
      <c r="I6" s="163"/>
      <c r="J6" s="27"/>
      <c r="K6" s="113"/>
      <c r="L6" s="34"/>
      <c r="M6" s="34"/>
      <c r="N6" s="76"/>
      <c r="O6" s="76"/>
      <c r="P6" s="76"/>
      <c r="Q6" s="35"/>
      <c r="R6" s="76"/>
      <c r="S6" s="76"/>
      <c r="T6" s="76"/>
      <c r="U6" s="38"/>
      <c r="V6"/>
      <c r="W6"/>
      <c r="X6" s="132"/>
      <c r="Y6" s="132"/>
    </row>
    <row r="7" spans="1:27" x14ac:dyDescent="0.3">
      <c r="A7" s="49"/>
      <c r="B7" s="498"/>
      <c r="C7" s="49"/>
      <c r="D7" s="266"/>
      <c r="E7" s="56"/>
      <c r="F7" s="29" t="s">
        <v>122</v>
      </c>
      <c r="G7" s="28"/>
      <c r="H7" s="28"/>
      <c r="I7" s="164"/>
      <c r="J7" s="28"/>
      <c r="K7" s="114"/>
      <c r="L7" s="34"/>
      <c r="M7" s="34"/>
      <c r="N7" s="76"/>
      <c r="O7" s="76"/>
      <c r="P7" s="76"/>
      <c r="Q7" s="35"/>
      <c r="R7" s="76"/>
      <c r="S7" s="76"/>
      <c r="T7" s="76"/>
      <c r="U7" s="38"/>
      <c r="V7"/>
      <c r="W7"/>
      <c r="X7" s="132"/>
      <c r="Y7" s="132"/>
    </row>
    <row r="8" spans="1:27" ht="120" customHeight="1" x14ac:dyDescent="0.3">
      <c r="A8" s="49"/>
      <c r="B8" s="498"/>
      <c r="C8" s="49"/>
      <c r="D8" s="266" t="s">
        <v>240</v>
      </c>
      <c r="E8" s="56"/>
      <c r="F8" s="20"/>
      <c r="G8" s="20"/>
      <c r="H8" s="21" t="s">
        <v>241</v>
      </c>
      <c r="I8" s="165"/>
      <c r="J8" s="25" t="s">
        <v>222</v>
      </c>
      <c r="K8" s="144">
        <f>280 * 20</f>
        <v>5600</v>
      </c>
      <c r="L8" s="275"/>
      <c r="M8" s="275"/>
      <c r="N8" s="35"/>
      <c r="O8" s="35"/>
      <c r="P8" s="76"/>
      <c r="Q8" s="35"/>
      <c r="R8" s="76"/>
      <c r="S8" s="76"/>
      <c r="T8" s="76"/>
      <c r="U8" s="38"/>
      <c r="V8"/>
      <c r="W8"/>
      <c r="X8" s="132"/>
      <c r="Y8" s="132"/>
    </row>
    <row r="9" spans="1:27" x14ac:dyDescent="0.3">
      <c r="A9" s="49"/>
      <c r="B9" s="498"/>
      <c r="C9" s="49"/>
      <c r="D9" s="266"/>
      <c r="E9" s="55" t="s">
        <v>242</v>
      </c>
      <c r="F9" s="26"/>
      <c r="G9" s="27"/>
      <c r="H9" s="27"/>
      <c r="I9" s="163"/>
      <c r="J9" s="27"/>
      <c r="K9" s="113"/>
      <c r="L9" s="34"/>
      <c r="M9" s="34"/>
      <c r="N9" s="76"/>
      <c r="O9" s="76"/>
      <c r="P9" s="76"/>
      <c r="Q9" s="35"/>
      <c r="R9" s="76"/>
      <c r="S9" s="76"/>
      <c r="T9" s="76"/>
      <c r="U9" s="38"/>
      <c r="V9"/>
      <c r="W9"/>
      <c r="X9" s="132"/>
      <c r="Y9" s="132"/>
    </row>
    <row r="10" spans="1:27" x14ac:dyDescent="0.3">
      <c r="A10" s="49"/>
      <c r="B10" s="498"/>
      <c r="C10" s="49"/>
      <c r="D10" s="269"/>
      <c r="E10" s="56"/>
      <c r="F10" s="29" t="s">
        <v>243</v>
      </c>
      <c r="G10" s="28"/>
      <c r="H10" s="28"/>
      <c r="I10" s="164"/>
      <c r="J10" s="28"/>
      <c r="K10" s="114"/>
      <c r="L10" s="34"/>
      <c r="M10" s="34"/>
      <c r="N10" s="76"/>
      <c r="O10" s="76"/>
      <c r="P10" s="76"/>
      <c r="Q10" s="35"/>
      <c r="R10" s="76"/>
      <c r="S10" s="76"/>
      <c r="T10" s="76"/>
      <c r="U10" s="38"/>
      <c r="V10"/>
      <c r="W10"/>
      <c r="X10" s="132"/>
      <c r="Y10" s="132"/>
    </row>
    <row r="11" spans="1:27" ht="28.8" x14ac:dyDescent="0.3">
      <c r="A11" s="49"/>
      <c r="B11" s="498"/>
      <c r="C11" s="49"/>
      <c r="D11" s="266" t="s">
        <v>244</v>
      </c>
      <c r="E11" s="56"/>
      <c r="F11" s="20"/>
      <c r="G11" s="20"/>
      <c r="H11" s="21" t="s">
        <v>245</v>
      </c>
      <c r="I11" s="165"/>
      <c r="J11" s="21" t="s">
        <v>246</v>
      </c>
      <c r="K11" s="144">
        <v>730</v>
      </c>
      <c r="L11" s="34"/>
      <c r="M11" s="34"/>
      <c r="N11" s="76"/>
      <c r="O11" s="76"/>
      <c r="P11" s="76"/>
      <c r="Q11" s="35"/>
      <c r="R11" s="76"/>
      <c r="S11" s="76"/>
      <c r="T11" s="76"/>
      <c r="U11" s="38"/>
      <c r="V11"/>
      <c r="W11"/>
      <c r="X11" s="132"/>
      <c r="Y11" s="132"/>
    </row>
    <row r="12" spans="1:27" ht="28.8" x14ac:dyDescent="0.3">
      <c r="A12" s="49"/>
      <c r="B12" s="498"/>
      <c r="C12" s="49"/>
      <c r="D12" s="266" t="s">
        <v>247</v>
      </c>
      <c r="E12" s="56"/>
      <c r="F12" s="20"/>
      <c r="G12" s="20"/>
      <c r="H12" s="290" t="s">
        <v>248</v>
      </c>
      <c r="I12" s="165"/>
      <c r="J12" s="21" t="s">
        <v>246</v>
      </c>
      <c r="K12" s="144">
        <v>730</v>
      </c>
      <c r="L12" s="34"/>
      <c r="M12" s="34"/>
      <c r="N12" s="76"/>
      <c r="O12" s="76"/>
      <c r="P12" s="76"/>
      <c r="Q12" s="35"/>
      <c r="R12" s="76"/>
      <c r="S12" s="76"/>
      <c r="T12" s="76"/>
      <c r="U12" s="38"/>
      <c r="V12"/>
      <c r="W12"/>
      <c r="X12" s="132"/>
      <c r="Y12" s="132"/>
    </row>
    <row r="13" spans="1:27" x14ac:dyDescent="0.3">
      <c r="A13" s="49"/>
      <c r="B13" s="498"/>
      <c r="C13" s="49"/>
      <c r="D13" s="266"/>
      <c r="E13" s="55" t="s">
        <v>115</v>
      </c>
      <c r="F13" s="26"/>
      <c r="G13" s="27"/>
      <c r="H13" s="27"/>
      <c r="I13" s="163"/>
      <c r="J13" s="27"/>
      <c r="K13" s="113"/>
      <c r="L13" s="34"/>
      <c r="M13" s="34"/>
      <c r="N13" s="76"/>
      <c r="O13" s="76"/>
      <c r="P13" s="76"/>
      <c r="Q13" s="35"/>
      <c r="R13" s="76"/>
      <c r="S13" s="76"/>
      <c r="T13" s="76"/>
      <c r="U13" s="38"/>
      <c r="V13"/>
      <c r="W13"/>
      <c r="X13" s="132"/>
      <c r="Y13" s="132"/>
    </row>
    <row r="14" spans="1:27" x14ac:dyDescent="0.3">
      <c r="A14" s="49"/>
      <c r="B14" s="498"/>
      <c r="C14" s="49"/>
      <c r="D14" s="266"/>
      <c r="E14" s="56"/>
      <c r="F14" s="29" t="s">
        <v>249</v>
      </c>
      <c r="G14" s="28"/>
      <c r="H14" s="28"/>
      <c r="I14" s="164"/>
      <c r="J14" s="28"/>
      <c r="K14" s="114"/>
      <c r="L14" s="34"/>
      <c r="M14" s="34"/>
      <c r="N14" s="76"/>
      <c r="O14" s="76"/>
      <c r="P14" s="76"/>
      <c r="Q14" s="35"/>
      <c r="R14" s="76"/>
      <c r="S14" s="76"/>
      <c r="T14" s="76"/>
      <c r="U14" s="38"/>
      <c r="V14"/>
      <c r="W14"/>
      <c r="X14" s="132"/>
      <c r="Y14" s="132"/>
    </row>
    <row r="15" spans="1:27" ht="57.6" x14ac:dyDescent="0.3">
      <c r="A15" s="49"/>
      <c r="B15" s="498"/>
      <c r="C15" s="49"/>
      <c r="D15" s="266" t="s">
        <v>250</v>
      </c>
      <c r="E15" s="56"/>
      <c r="F15" s="20"/>
      <c r="G15" s="20"/>
      <c r="H15" s="21" t="s">
        <v>251</v>
      </c>
      <c r="I15" s="165"/>
      <c r="J15" s="21" t="s">
        <v>120</v>
      </c>
      <c r="K15" s="144">
        <v>20</v>
      </c>
      <c r="L15" s="34"/>
      <c r="M15" s="34"/>
      <c r="N15" s="76"/>
      <c r="O15" s="76"/>
      <c r="P15" s="76"/>
      <c r="Q15" s="35"/>
      <c r="R15" s="76"/>
      <c r="S15" s="76"/>
      <c r="T15" s="76"/>
      <c r="U15" s="38"/>
      <c r="V15"/>
      <c r="W15"/>
      <c r="X15" s="132"/>
      <c r="Y15" s="132"/>
    </row>
    <row r="16" spans="1:27" x14ac:dyDescent="0.3">
      <c r="A16" s="49"/>
      <c r="B16" s="498"/>
      <c r="C16" s="49"/>
      <c r="D16" s="266"/>
      <c r="E16" s="55" t="s">
        <v>155</v>
      </c>
      <c r="F16" s="26"/>
      <c r="G16" s="27"/>
      <c r="H16" s="27"/>
      <c r="I16" s="163"/>
      <c r="J16" s="27"/>
      <c r="K16" s="113"/>
      <c r="L16" s="34"/>
      <c r="M16" s="34"/>
      <c r="N16" s="76"/>
      <c r="O16" s="76"/>
      <c r="P16" s="76"/>
      <c r="Q16" s="35"/>
      <c r="R16" s="76"/>
      <c r="S16" s="76"/>
      <c r="T16" s="76"/>
      <c r="U16" s="38"/>
      <c r="V16"/>
      <c r="W16"/>
      <c r="X16" s="132"/>
      <c r="Y16" s="132"/>
    </row>
    <row r="17" spans="1:26" s="287" customFormat="1" x14ac:dyDescent="0.3">
      <c r="A17" s="276"/>
      <c r="B17" s="498"/>
      <c r="C17" s="276"/>
      <c r="D17" s="266"/>
      <c r="E17" s="277"/>
      <c r="F17" s="278" t="s">
        <v>252</v>
      </c>
      <c r="G17" s="279"/>
      <c r="H17" s="279"/>
      <c r="I17" s="280"/>
      <c r="J17" s="279"/>
      <c r="K17" s="281"/>
      <c r="L17" s="288"/>
      <c r="M17" s="288"/>
      <c r="N17" s="283"/>
      <c r="O17" s="283"/>
      <c r="P17" s="282"/>
      <c r="Q17" s="283"/>
      <c r="R17" s="282"/>
      <c r="S17" s="282"/>
      <c r="T17" s="282"/>
      <c r="U17" s="284"/>
      <c r="V17" s="285"/>
      <c r="W17" s="285"/>
      <c r="X17" s="286"/>
      <c r="Y17" s="286"/>
    </row>
    <row r="18" spans="1:26" x14ac:dyDescent="0.3">
      <c r="A18" s="49"/>
      <c r="B18" s="498"/>
      <c r="C18" s="49"/>
      <c r="D18" s="266" t="s">
        <v>253</v>
      </c>
      <c r="E18" s="56"/>
      <c r="F18" s="20"/>
      <c r="G18" s="20"/>
      <c r="H18" s="21" t="s">
        <v>254</v>
      </c>
      <c r="I18" s="165"/>
      <c r="J18" s="21" t="s">
        <v>159</v>
      </c>
      <c r="K18" s="144">
        <v>150000</v>
      </c>
      <c r="L18" s="289"/>
      <c r="M18" s="289"/>
      <c r="N18" s="35"/>
      <c r="O18" s="35"/>
      <c r="P18" s="76"/>
      <c r="Q18" s="35"/>
      <c r="R18" s="76"/>
      <c r="S18" s="76"/>
      <c r="T18" s="76"/>
      <c r="U18" s="38"/>
      <c r="V18"/>
      <c r="W18"/>
      <c r="X18" s="132"/>
      <c r="Y18" s="132"/>
    </row>
    <row r="19" spans="1:26" x14ac:dyDescent="0.3">
      <c r="A19" s="49"/>
      <c r="B19" s="498"/>
      <c r="C19" s="49"/>
      <c r="D19" s="300"/>
      <c r="E19" s="55" t="s">
        <v>128</v>
      </c>
      <c r="F19" s="26"/>
      <c r="G19" s="27"/>
      <c r="H19" s="27"/>
      <c r="I19" s="163"/>
      <c r="J19" s="27"/>
      <c r="K19" s="113"/>
      <c r="L19" s="289"/>
      <c r="M19" s="289"/>
      <c r="N19" s="35"/>
      <c r="O19" s="35"/>
      <c r="P19" s="76"/>
      <c r="Q19" s="35"/>
      <c r="R19" s="76"/>
      <c r="S19" s="76"/>
      <c r="T19" s="76"/>
      <c r="U19" s="38"/>
      <c r="V19"/>
      <c r="W19"/>
      <c r="X19" s="132"/>
      <c r="Y19" s="132"/>
    </row>
    <row r="20" spans="1:26" x14ac:dyDescent="0.3">
      <c r="A20" s="49"/>
      <c r="B20" s="498"/>
      <c r="C20" s="49"/>
      <c r="D20" s="266"/>
      <c r="E20" s="56"/>
      <c r="F20" s="29" t="s">
        <v>255</v>
      </c>
      <c r="G20" s="28"/>
      <c r="H20" s="28"/>
      <c r="I20" s="164"/>
      <c r="J20" s="28"/>
      <c r="K20" s="114"/>
      <c r="L20" s="289"/>
      <c r="M20" s="289"/>
      <c r="N20" s="35"/>
      <c r="O20" s="35"/>
      <c r="P20" s="76"/>
      <c r="Q20" s="35"/>
      <c r="R20" s="76"/>
      <c r="S20" s="76"/>
      <c r="T20" s="76"/>
      <c r="U20" s="38"/>
      <c r="V20"/>
      <c r="W20"/>
      <c r="X20" s="132"/>
      <c r="Y20" s="132"/>
    </row>
    <row r="21" spans="1:26" x14ac:dyDescent="0.3">
      <c r="A21" s="49"/>
      <c r="B21" s="498"/>
      <c r="C21" s="49"/>
      <c r="D21" s="266" t="s">
        <v>256</v>
      </c>
      <c r="E21" s="56"/>
      <c r="F21" s="20"/>
      <c r="G21" s="20"/>
      <c r="H21" s="21" t="s">
        <v>257</v>
      </c>
      <c r="I21" s="165"/>
      <c r="J21" s="25" t="s">
        <v>222</v>
      </c>
      <c r="K21" s="144">
        <v>420</v>
      </c>
      <c r="L21" s="34"/>
      <c r="M21" s="34"/>
      <c r="N21" s="76"/>
      <c r="O21" s="76"/>
      <c r="P21" s="76"/>
      <c r="Q21" s="35"/>
      <c r="R21" s="76"/>
      <c r="S21" s="76"/>
      <c r="T21" s="76"/>
      <c r="U21" s="38"/>
      <c r="V21"/>
      <c r="W21"/>
      <c r="X21" s="132"/>
      <c r="Y21" s="132"/>
    </row>
    <row r="22" spans="1:26" x14ac:dyDescent="0.3">
      <c r="A22" s="49"/>
      <c r="B22" s="498"/>
      <c r="C22" s="49"/>
      <c r="D22" s="266" t="s">
        <v>258</v>
      </c>
      <c r="E22" s="56"/>
      <c r="F22" s="20"/>
      <c r="G22" s="20"/>
      <c r="H22" s="21" t="s">
        <v>259</v>
      </c>
      <c r="I22" s="165"/>
      <c r="J22" s="21" t="s">
        <v>260</v>
      </c>
      <c r="K22" s="144">
        <v>240</v>
      </c>
      <c r="L22" s="34"/>
      <c r="M22" s="34"/>
      <c r="N22" s="76"/>
      <c r="O22" s="76"/>
      <c r="P22" s="76"/>
      <c r="Q22" s="35"/>
      <c r="R22" s="76"/>
      <c r="S22" s="76"/>
      <c r="T22" s="76"/>
      <c r="U22" s="38"/>
      <c r="V22"/>
      <c r="W22"/>
      <c r="X22" s="132"/>
      <c r="Y22" s="132"/>
    </row>
    <row r="23" spans="1:26" x14ac:dyDescent="0.3">
      <c r="A23" s="49"/>
      <c r="B23" s="498"/>
      <c r="C23" s="49"/>
      <c r="D23" s="266"/>
      <c r="E23" s="55" t="s">
        <v>261</v>
      </c>
      <c r="F23" s="26"/>
      <c r="G23" s="27"/>
      <c r="H23" s="27"/>
      <c r="I23" s="163"/>
      <c r="J23" s="27"/>
      <c r="K23" s="113"/>
      <c r="L23" s="34"/>
      <c r="M23" s="34"/>
      <c r="N23" s="76"/>
      <c r="O23" s="76"/>
      <c r="P23" s="76"/>
      <c r="Q23" s="35"/>
      <c r="R23" s="76"/>
      <c r="S23" s="76"/>
      <c r="T23" s="76"/>
      <c r="U23" s="38"/>
      <c r="V23"/>
      <c r="W23"/>
      <c r="X23" s="132"/>
      <c r="Y23" s="132"/>
    </row>
    <row r="24" spans="1:26" x14ac:dyDescent="0.3">
      <c r="A24" s="49"/>
      <c r="B24" s="498"/>
      <c r="C24" s="49"/>
      <c r="D24" s="266"/>
      <c r="E24" s="56"/>
      <c r="F24" s="29" t="s">
        <v>223</v>
      </c>
      <c r="G24" s="28"/>
      <c r="H24" s="28"/>
      <c r="I24" s="164"/>
      <c r="J24" s="28"/>
      <c r="K24" s="114"/>
      <c r="L24" s="34"/>
      <c r="M24" s="34"/>
      <c r="N24" s="76"/>
      <c r="O24" s="76"/>
      <c r="P24" s="76"/>
      <c r="Q24" s="35"/>
      <c r="R24" s="76"/>
      <c r="S24" s="76"/>
      <c r="T24" s="76"/>
      <c r="U24" s="38"/>
      <c r="V24"/>
      <c r="W24"/>
      <c r="X24" s="132"/>
      <c r="Y24" s="132"/>
    </row>
    <row r="25" spans="1:26" x14ac:dyDescent="0.3">
      <c r="A25" s="49"/>
      <c r="B25" s="498"/>
      <c r="C25" s="49"/>
      <c r="D25" s="266" t="s">
        <v>262</v>
      </c>
      <c r="E25" s="56"/>
      <c r="F25" s="20"/>
      <c r="G25" s="20"/>
      <c r="H25" s="21" t="s">
        <v>263</v>
      </c>
      <c r="I25" s="165"/>
      <c r="J25" s="21" t="s">
        <v>260</v>
      </c>
      <c r="K25" s="144">
        <v>240</v>
      </c>
      <c r="L25" s="34"/>
      <c r="M25" s="34"/>
      <c r="N25" s="76"/>
      <c r="O25" s="76"/>
      <c r="P25" s="76"/>
      <c r="Q25" s="35"/>
      <c r="R25" s="76"/>
      <c r="S25" s="76"/>
      <c r="T25" s="76"/>
      <c r="U25" s="38"/>
      <c r="V25"/>
      <c r="W25"/>
      <c r="X25" s="132"/>
      <c r="Y25" s="132"/>
    </row>
    <row r="26" spans="1:26" x14ac:dyDescent="0.3">
      <c r="A26" s="49"/>
      <c r="B26" s="498"/>
      <c r="C26" s="49"/>
      <c r="D26" s="266"/>
      <c r="E26" s="55" t="s">
        <v>264</v>
      </c>
      <c r="F26" s="26"/>
      <c r="G26" s="27"/>
      <c r="H26" s="27"/>
      <c r="I26" s="163"/>
      <c r="J26" s="27"/>
      <c r="K26" s="113"/>
      <c r="L26" s="34"/>
      <c r="M26" s="34"/>
      <c r="N26" s="76"/>
      <c r="O26" s="76"/>
      <c r="P26" s="76"/>
      <c r="Q26" s="35"/>
      <c r="R26" s="76"/>
      <c r="S26" s="76"/>
      <c r="T26" s="76"/>
      <c r="U26" s="38"/>
      <c r="V26"/>
      <c r="W26"/>
      <c r="X26" s="132"/>
      <c r="Y26" s="132"/>
    </row>
    <row r="27" spans="1:26" x14ac:dyDescent="0.3">
      <c r="A27" s="49"/>
      <c r="B27" s="498"/>
      <c r="C27" s="49"/>
      <c r="D27" s="266"/>
      <c r="E27" s="56"/>
      <c r="F27" s="29" t="s">
        <v>265</v>
      </c>
      <c r="G27" s="28"/>
      <c r="H27" s="28"/>
      <c r="I27" s="164"/>
      <c r="J27" s="28"/>
      <c r="K27" s="114"/>
      <c r="L27" s="34"/>
      <c r="M27" s="34"/>
      <c r="N27" s="76"/>
      <c r="O27" s="76"/>
      <c r="P27" s="76"/>
      <c r="Q27" s="35"/>
      <c r="R27" s="76"/>
      <c r="S27" s="76"/>
      <c r="T27" s="76"/>
      <c r="U27" s="38"/>
      <c r="V27"/>
      <c r="W27"/>
      <c r="X27" s="132"/>
      <c r="Y27" s="132"/>
    </row>
    <row r="28" spans="1:26" ht="28.8" x14ac:dyDescent="0.3">
      <c r="A28" s="49"/>
      <c r="B28" s="498"/>
      <c r="C28" s="49"/>
      <c r="D28" s="266" t="s">
        <v>266</v>
      </c>
      <c r="E28" s="56"/>
      <c r="F28" s="20"/>
      <c r="G28" s="20"/>
      <c r="H28" s="21" t="s">
        <v>267</v>
      </c>
      <c r="I28" s="165"/>
      <c r="J28" s="21" t="s">
        <v>260</v>
      </c>
      <c r="K28" s="144">
        <v>240</v>
      </c>
      <c r="L28" s="274"/>
      <c r="M28" s="274"/>
      <c r="N28" s="35"/>
      <c r="O28" s="35"/>
      <c r="P28" s="76"/>
      <c r="Q28" s="35"/>
      <c r="R28" s="76"/>
      <c r="S28" s="76"/>
      <c r="T28" s="76"/>
      <c r="U28" s="38"/>
      <c r="V28"/>
      <c r="W28"/>
      <c r="X28" s="132"/>
      <c r="Y28" s="132"/>
    </row>
    <row r="29" spans="1:26" x14ac:dyDescent="0.3">
      <c r="A29" s="49"/>
      <c r="B29" s="498"/>
      <c r="C29" s="49"/>
      <c r="D29" s="49"/>
      <c r="E29" s="54"/>
      <c r="F29" s="54"/>
      <c r="G29" s="54"/>
      <c r="H29" s="54"/>
      <c r="I29" s="54"/>
      <c r="J29" s="54"/>
      <c r="K29" s="54"/>
      <c r="L29" s="54"/>
      <c r="M29" s="54"/>
      <c r="N29" s="76"/>
      <c r="O29" s="76"/>
      <c r="P29" s="76"/>
      <c r="Q29" s="35"/>
      <c r="R29" s="76"/>
      <c r="S29" s="76"/>
      <c r="T29" s="76"/>
      <c r="U29" s="38"/>
      <c r="V29" s="38"/>
      <c r="W29" s="38"/>
      <c r="X29" s="38"/>
      <c r="Y29" s="38"/>
    </row>
    <row r="30" spans="1:26" x14ac:dyDescent="0.3">
      <c r="A30" s="49"/>
      <c r="B30" s="49"/>
      <c r="C30" s="49"/>
      <c r="D30" s="49"/>
      <c r="E30" s="54"/>
      <c r="F30" s="54"/>
      <c r="G30" s="54"/>
      <c r="H30" s="54"/>
      <c r="I30" s="54"/>
      <c r="J30" s="54"/>
      <c r="K30" s="54"/>
      <c r="L30" s="34"/>
      <c r="M30" s="34"/>
      <c r="N30" s="54"/>
      <c r="O30" s="54"/>
      <c r="P30" s="54"/>
      <c r="Q30" s="132"/>
      <c r="R30" s="54"/>
      <c r="S30" s="54"/>
      <c r="T30" s="38"/>
      <c r="U30" s="38"/>
      <c r="V30" s="38"/>
      <c r="W30" s="38"/>
      <c r="X30" s="38"/>
      <c r="Y30" s="38"/>
      <c r="Z30" s="38"/>
    </row>
    <row r="31" spans="1:26" ht="60" customHeight="1" x14ac:dyDescent="0.3">
      <c r="A31" s="49"/>
      <c r="B31" s="499" t="s">
        <v>268</v>
      </c>
      <c r="C31" s="499"/>
      <c r="D31" s="499"/>
      <c r="E31" s="499"/>
      <c r="F31" s="499"/>
      <c r="G31" s="499"/>
      <c r="H31" s="499"/>
      <c r="I31" s="499"/>
      <c r="J31" s="499"/>
      <c r="K31" s="499"/>
      <c r="L31" s="499"/>
      <c r="M31" s="499"/>
      <c r="N31" s="499"/>
      <c r="O31" s="499"/>
      <c r="P31" s="499"/>
      <c r="Q31" s="499"/>
      <c r="R31" s="499"/>
      <c r="S31" s="499"/>
      <c r="T31" s="499"/>
      <c r="U31" s="499"/>
      <c r="V31" s="499"/>
      <c r="W31" s="499"/>
      <c r="X31" s="499"/>
      <c r="Y31" s="49"/>
    </row>
    <row r="32" spans="1:26" x14ac:dyDescent="0.3">
      <c r="A32" s="49"/>
      <c r="B32" s="49"/>
      <c r="C32" s="49"/>
      <c r="D32" s="49"/>
      <c r="E32" s="54"/>
      <c r="F32" s="54"/>
      <c r="G32" s="54"/>
      <c r="H32" s="54"/>
      <c r="I32" s="54"/>
      <c r="J32" s="54"/>
      <c r="K32" s="54"/>
      <c r="L32" s="54"/>
      <c r="M32" s="54"/>
      <c r="N32" s="54"/>
      <c r="O32" s="54"/>
      <c r="P32" s="54"/>
      <c r="R32" s="38"/>
      <c r="S32" s="38"/>
      <c r="T32" s="38"/>
      <c r="U32" s="38"/>
      <c r="V32" s="38"/>
      <c r="W32" s="38"/>
      <c r="X32" s="38"/>
      <c r="Y32" s="49"/>
    </row>
    <row r="33" spans="1:25" ht="15" customHeight="1" x14ac:dyDescent="0.3">
      <c r="A33" s="49"/>
      <c r="B33" s="500" t="s">
        <v>161</v>
      </c>
      <c r="C33" s="49"/>
      <c r="D33" s="49"/>
      <c r="E33" s="36" t="s">
        <v>269</v>
      </c>
      <c r="F33" s="46"/>
      <c r="G33" s="47"/>
      <c r="H33" s="48"/>
      <c r="I33" s="49"/>
      <c r="J33" s="37"/>
      <c r="K33" s="38"/>
      <c r="L33" s="38"/>
      <c r="M33" s="38"/>
      <c r="N33" s="496" t="s">
        <v>270</v>
      </c>
      <c r="O33" s="496"/>
      <c r="P33" s="496"/>
      <c r="Q33" s="38"/>
      <c r="R33" s="496" t="s">
        <v>271</v>
      </c>
      <c r="S33" s="496"/>
      <c r="T33" s="496"/>
      <c r="U33" s="38"/>
      <c r="V33" s="496" t="s">
        <v>272</v>
      </c>
      <c r="W33" s="496"/>
      <c r="X33" s="496"/>
      <c r="Y33" s="49"/>
    </row>
    <row r="34" spans="1:25" ht="15" customHeight="1" thickBot="1" x14ac:dyDescent="0.35">
      <c r="A34" s="49"/>
      <c r="B34" s="500"/>
      <c r="C34" s="49"/>
      <c r="D34" s="49"/>
      <c r="E34" s="39" t="s">
        <v>166</v>
      </c>
      <c r="F34" s="50"/>
      <c r="G34" s="51"/>
      <c r="H34" s="52"/>
      <c r="I34" s="53"/>
      <c r="J34" s="40"/>
      <c r="K34" s="41"/>
      <c r="L34" s="422"/>
      <c r="M34" s="38"/>
      <c r="N34" s="497" t="s">
        <v>46</v>
      </c>
      <c r="O34" s="497"/>
      <c r="P34" s="497"/>
      <c r="R34" s="497" t="s">
        <v>49</v>
      </c>
      <c r="S34" s="497"/>
      <c r="T34" s="497"/>
      <c r="U34" s="38"/>
      <c r="V34" s="497" t="s">
        <v>52</v>
      </c>
      <c r="W34" s="497"/>
      <c r="X34" s="497"/>
      <c r="Y34" s="49"/>
    </row>
    <row r="35" spans="1:25" ht="15" thickBot="1" x14ac:dyDescent="0.35">
      <c r="A35" s="49"/>
      <c r="B35" s="500"/>
      <c r="C35" s="49"/>
      <c r="D35" s="49"/>
      <c r="E35" s="54"/>
      <c r="F35" s="54"/>
      <c r="G35" s="54"/>
      <c r="H35" s="54"/>
      <c r="I35" s="54"/>
      <c r="J35" s="54"/>
      <c r="K35" s="54"/>
      <c r="L35" s="38"/>
      <c r="M35" s="38"/>
      <c r="P35" s="54"/>
      <c r="U35" s="38"/>
      <c r="Y35" s="49"/>
    </row>
    <row r="36" spans="1:25" ht="28.8" x14ac:dyDescent="0.3">
      <c r="A36" s="49"/>
      <c r="B36" s="500"/>
      <c r="C36" s="49"/>
      <c r="D36" s="398" t="s">
        <v>167</v>
      </c>
      <c r="E36" s="399" t="s">
        <v>108</v>
      </c>
      <c r="F36" s="400" t="s">
        <v>109</v>
      </c>
      <c r="G36" s="400" t="s">
        <v>110</v>
      </c>
      <c r="H36" s="401" t="s">
        <v>168</v>
      </c>
      <c r="I36" s="402" t="s">
        <v>169</v>
      </c>
      <c r="J36" s="403" t="s">
        <v>113</v>
      </c>
      <c r="K36" s="404" t="s">
        <v>114</v>
      </c>
      <c r="L36" s="424" t="s">
        <v>170</v>
      </c>
      <c r="M36" s="38"/>
      <c r="N36" s="250" t="s">
        <v>171</v>
      </c>
      <c r="O36" s="251" t="s">
        <v>172</v>
      </c>
      <c r="P36" s="252" t="s">
        <v>173</v>
      </c>
      <c r="R36" s="250" t="s">
        <v>171</v>
      </c>
      <c r="S36" s="251" t="s">
        <v>172</v>
      </c>
      <c r="T36" s="252" t="s">
        <v>173</v>
      </c>
      <c r="U36" s="38"/>
      <c r="V36" s="250" t="s">
        <v>171</v>
      </c>
      <c r="W36" s="251" t="s">
        <v>172</v>
      </c>
      <c r="X36" s="252" t="s">
        <v>173</v>
      </c>
      <c r="Y36" s="49"/>
    </row>
    <row r="37" spans="1:25" x14ac:dyDescent="0.3">
      <c r="A37" s="49"/>
      <c r="B37" s="500"/>
      <c r="C37" s="49"/>
      <c r="D37" s="405"/>
      <c r="E37" s="393" t="s">
        <v>174</v>
      </c>
      <c r="F37" s="394"/>
      <c r="G37" s="395"/>
      <c r="H37" s="395"/>
      <c r="I37" s="395"/>
      <c r="J37" s="395"/>
      <c r="K37" s="396"/>
      <c r="L37" s="406"/>
      <c r="M37" s="38"/>
      <c r="N37" s="253"/>
      <c r="O37" s="254"/>
      <c r="P37" s="62"/>
      <c r="Q37" s="134"/>
      <c r="R37" s="253"/>
      <c r="S37" s="254"/>
      <c r="T37" s="62"/>
      <c r="U37" s="38"/>
      <c r="V37" s="253"/>
      <c r="W37" s="254"/>
      <c r="X37" s="62"/>
      <c r="Y37" s="49"/>
    </row>
    <row r="38" spans="1:25" x14ac:dyDescent="0.3">
      <c r="A38" s="49"/>
      <c r="B38" s="500"/>
      <c r="C38" s="49"/>
      <c r="D38" s="405"/>
      <c r="E38" s="389"/>
      <c r="F38" s="390" t="s">
        <v>174</v>
      </c>
      <c r="G38" s="391"/>
      <c r="H38" s="391"/>
      <c r="I38" s="391"/>
      <c r="J38" s="391"/>
      <c r="K38" s="392"/>
      <c r="L38" s="407"/>
      <c r="M38" s="38"/>
      <c r="N38" s="239"/>
      <c r="O38" s="240"/>
      <c r="P38" s="240"/>
      <c r="Q38" s="132"/>
      <c r="R38" s="239"/>
      <c r="S38" s="240"/>
      <c r="T38" s="240"/>
      <c r="U38" s="38"/>
      <c r="V38" s="239"/>
      <c r="W38" s="240"/>
      <c r="X38" s="240"/>
      <c r="Y38" s="49"/>
    </row>
    <row r="39" spans="1:25" x14ac:dyDescent="0.3">
      <c r="A39" s="49"/>
      <c r="B39" s="500"/>
      <c r="C39" s="49"/>
      <c r="D39" s="405"/>
      <c r="E39" s="371"/>
      <c r="F39" s="378"/>
      <c r="G39" s="386" t="s">
        <v>174</v>
      </c>
      <c r="H39" s="382"/>
      <c r="I39" s="382"/>
      <c r="J39" s="382"/>
      <c r="K39" s="383"/>
      <c r="L39" s="408"/>
      <c r="M39" s="38"/>
      <c r="N39" s="241"/>
      <c r="O39" s="242"/>
      <c r="P39" s="31"/>
      <c r="Q39" s="136"/>
      <c r="R39" s="241"/>
      <c r="S39" s="242"/>
      <c r="T39" s="31"/>
      <c r="U39" s="38"/>
      <c r="V39" s="241"/>
      <c r="W39" s="242"/>
      <c r="X39" s="31"/>
      <c r="Y39" s="49"/>
    </row>
    <row r="40" spans="1:25" x14ac:dyDescent="0.3">
      <c r="A40" s="49"/>
      <c r="B40" s="500"/>
      <c r="C40" s="49"/>
      <c r="D40" s="405"/>
      <c r="E40" s="370"/>
      <c r="F40" s="20"/>
      <c r="G40" s="397"/>
      <c r="H40" s="387"/>
      <c r="I40" s="387"/>
      <c r="J40" s="387"/>
      <c r="K40" s="388"/>
      <c r="L40" s="409"/>
      <c r="M40" s="38"/>
      <c r="N40" s="70">
        <v>0</v>
      </c>
      <c r="O40" s="43">
        <f>IF($L40="Ja",N40*$K40*(1-'4. Rabatte'!$G$9),N40*$K40)</f>
        <v>0</v>
      </c>
      <c r="P40" s="43">
        <f>O40*1.19</f>
        <v>0</v>
      </c>
      <c r="Q40" s="255"/>
      <c r="R40" s="70">
        <v>0</v>
      </c>
      <c r="S40" s="43">
        <f>IF($L40="Ja",R40*$K40*(1-'4. Rabatte'!$G$9),R40*$K40)</f>
        <v>0</v>
      </c>
      <c r="T40" s="43">
        <f t="shared" ref="T40:T41" si="0">S40*1.19</f>
        <v>0</v>
      </c>
      <c r="U40" s="38"/>
      <c r="V40" s="70">
        <v>0</v>
      </c>
      <c r="W40" s="43">
        <f>IF($L40="Ja",V40*$K40*(1-'4. Rabatte'!$G$9),V40*$K40)</f>
        <v>0</v>
      </c>
      <c r="X40" s="43">
        <f t="shared" ref="X40:X41" si="1">W40*1.19</f>
        <v>0</v>
      </c>
      <c r="Y40" s="49"/>
    </row>
    <row r="41" spans="1:25" x14ac:dyDescent="0.3">
      <c r="A41" s="49"/>
      <c r="B41" s="500"/>
      <c r="C41" s="49"/>
      <c r="D41" s="405"/>
      <c r="E41" s="370"/>
      <c r="F41" s="20"/>
      <c r="G41" s="364"/>
      <c r="H41" s="384"/>
      <c r="I41" s="384"/>
      <c r="J41" s="384"/>
      <c r="K41" s="385"/>
      <c r="L41" s="410"/>
      <c r="M41" s="132"/>
      <c r="N41" s="70">
        <v>0</v>
      </c>
      <c r="O41" s="43">
        <f>IF($L41="Ja",N41*$K41*(1-'4. Rabatte'!$G$9),N41*$K41)</f>
        <v>0</v>
      </c>
      <c r="P41" s="43">
        <f>O41*1.19</f>
        <v>0</v>
      </c>
      <c r="Q41" s="255"/>
      <c r="R41" s="70">
        <v>0</v>
      </c>
      <c r="S41" s="43">
        <f>IF($L41="Ja",R41*$K41*(1-'4. Rabatte'!$G$9),R41*$K41)</f>
        <v>0</v>
      </c>
      <c r="T41" s="43">
        <f t="shared" si="0"/>
        <v>0</v>
      </c>
      <c r="U41" s="132"/>
      <c r="V41" s="70">
        <v>0</v>
      </c>
      <c r="W41" s="43">
        <f>IF($L41="Ja",V41*$K41*(1-'4. Rabatte'!$G$9),V41*$K41)</f>
        <v>0</v>
      </c>
      <c r="X41" s="43">
        <f t="shared" si="1"/>
        <v>0</v>
      </c>
      <c r="Y41" s="129"/>
    </row>
    <row r="42" spans="1:25" x14ac:dyDescent="0.3">
      <c r="A42" s="49"/>
      <c r="B42" s="500"/>
      <c r="C42" s="49"/>
      <c r="D42" s="405"/>
      <c r="E42" s="371"/>
      <c r="F42" s="19"/>
      <c r="G42" s="381" t="s">
        <v>174</v>
      </c>
      <c r="H42" s="382"/>
      <c r="I42" s="382"/>
      <c r="J42" s="382"/>
      <c r="K42" s="383"/>
      <c r="L42" s="408"/>
      <c r="M42" s="132"/>
      <c r="N42" s="241"/>
      <c r="O42" s="242"/>
      <c r="P42" s="31"/>
      <c r="Q42" s="136"/>
      <c r="R42" s="241"/>
      <c r="S42" s="242"/>
      <c r="T42" s="31"/>
      <c r="U42" s="132"/>
      <c r="V42" s="241"/>
      <c r="W42" s="242"/>
      <c r="X42" s="31"/>
      <c r="Y42" s="129"/>
    </row>
    <row r="43" spans="1:25" x14ac:dyDescent="0.3">
      <c r="A43" s="49"/>
      <c r="B43" s="500"/>
      <c r="C43" s="49"/>
      <c r="D43" s="405"/>
      <c r="E43" s="370"/>
      <c r="F43" s="20"/>
      <c r="G43" s="20"/>
      <c r="H43" s="379"/>
      <c r="I43" s="379"/>
      <c r="J43" s="379"/>
      <c r="K43" s="380"/>
      <c r="L43" s="409"/>
      <c r="M43" s="132"/>
      <c r="N43" s="70">
        <v>0</v>
      </c>
      <c r="O43" s="43">
        <f>IF($L43="Ja",N43*$K43*(1-'4. Rabatte'!$G$9),N43*$K43)</f>
        <v>0</v>
      </c>
      <c r="P43" s="43">
        <f t="shared" ref="P43:P48" si="2">O43*1.19</f>
        <v>0</v>
      </c>
      <c r="Q43" s="255"/>
      <c r="R43" s="70">
        <v>0</v>
      </c>
      <c r="S43" s="43">
        <f>IF($L43="Ja",R43*$K43*(1-'4. Rabatte'!$G$9),R43*$K43)</f>
        <v>0</v>
      </c>
      <c r="T43" s="43">
        <f t="shared" ref="T43:T48" si="3">S43*1.19</f>
        <v>0</v>
      </c>
      <c r="U43" s="132"/>
      <c r="V43" s="70">
        <v>0</v>
      </c>
      <c r="W43" s="43">
        <f>IF($L43="Ja",V43*$K43*(1-'4. Rabatte'!$G$9),V43*$K43)</f>
        <v>0</v>
      </c>
      <c r="X43" s="43">
        <f t="shared" ref="X43:X48" si="4">W43*1.19</f>
        <v>0</v>
      </c>
      <c r="Y43" s="129"/>
    </row>
    <row r="44" spans="1:25" x14ac:dyDescent="0.3">
      <c r="A44" s="49"/>
      <c r="B44" s="500"/>
      <c r="C44" s="49"/>
      <c r="D44" s="405"/>
      <c r="E44" s="370"/>
      <c r="F44" s="20"/>
      <c r="G44" s="20"/>
      <c r="H44" s="372"/>
      <c r="I44" s="372"/>
      <c r="J44" s="372"/>
      <c r="K44" s="366"/>
      <c r="L44" s="411"/>
      <c r="M44" s="132"/>
      <c r="N44" s="70">
        <v>0</v>
      </c>
      <c r="O44" s="43">
        <f>IF($L44="Ja",N44*$K44*(1-'4. Rabatte'!$G$9),N44*$K44)</f>
        <v>0</v>
      </c>
      <c r="P44" s="43">
        <f t="shared" si="2"/>
        <v>0</v>
      </c>
      <c r="Q44" s="255"/>
      <c r="R44" s="70">
        <v>0</v>
      </c>
      <c r="S44" s="43">
        <f>IF($L44="Ja",R44*$K44*(1-'4. Rabatte'!$G$9),R44*$K44)</f>
        <v>0</v>
      </c>
      <c r="T44" s="43">
        <f t="shared" si="3"/>
        <v>0</v>
      </c>
      <c r="U44" s="132"/>
      <c r="V44" s="70">
        <v>0</v>
      </c>
      <c r="W44" s="43">
        <f>IF($L44="Ja",V44*$K44*(1-'4. Rabatte'!$G$9),V44*$K44)</f>
        <v>0</v>
      </c>
      <c r="X44" s="43">
        <f t="shared" si="4"/>
        <v>0</v>
      </c>
      <c r="Y44" s="129"/>
    </row>
    <row r="45" spans="1:25" x14ac:dyDescent="0.3">
      <c r="A45" s="49"/>
      <c r="B45" s="500"/>
      <c r="C45" s="49"/>
      <c r="D45" s="405"/>
      <c r="E45" s="370"/>
      <c r="F45" s="20"/>
      <c r="G45" s="20"/>
      <c r="H45" s="372"/>
      <c r="I45" s="372"/>
      <c r="J45" s="372"/>
      <c r="K45" s="366"/>
      <c r="L45" s="411"/>
      <c r="M45" s="132"/>
      <c r="N45" s="70">
        <v>0</v>
      </c>
      <c r="O45" s="43">
        <f>IF($L45="Ja",N45*$K45*(1-'4. Rabatte'!$G$9),N45*$K45)</f>
        <v>0</v>
      </c>
      <c r="P45" s="43">
        <f t="shared" si="2"/>
        <v>0</v>
      </c>
      <c r="Q45" s="255"/>
      <c r="R45" s="70">
        <v>0</v>
      </c>
      <c r="S45" s="43">
        <f>IF($L45="Ja",R45*$K45*(1-'4. Rabatte'!$G$9),R45*$K45)</f>
        <v>0</v>
      </c>
      <c r="T45" s="43">
        <f t="shared" si="3"/>
        <v>0</v>
      </c>
      <c r="U45" s="132"/>
      <c r="V45" s="70">
        <v>0</v>
      </c>
      <c r="W45" s="43">
        <f>IF($L45="Ja",V45*$K45*(1-'4. Rabatte'!$G$9),V45*$K45)</f>
        <v>0</v>
      </c>
      <c r="X45" s="43">
        <f t="shared" si="4"/>
        <v>0</v>
      </c>
      <c r="Y45" s="129"/>
    </row>
    <row r="46" spans="1:25" x14ac:dyDescent="0.3">
      <c r="A46" s="49"/>
      <c r="B46" s="500"/>
      <c r="C46" s="49"/>
      <c r="D46" s="405"/>
      <c r="E46" s="370"/>
      <c r="F46" s="20"/>
      <c r="G46" s="20"/>
      <c r="H46" s="372"/>
      <c r="I46" s="372"/>
      <c r="J46" s="372"/>
      <c r="K46" s="366"/>
      <c r="L46" s="411"/>
      <c r="M46" s="132"/>
      <c r="N46" s="70">
        <v>0</v>
      </c>
      <c r="O46" s="43">
        <f>IF($L46="Ja",N46*$K46*(1-'4. Rabatte'!$G$9),N46*$K46)</f>
        <v>0</v>
      </c>
      <c r="P46" s="43">
        <f t="shared" si="2"/>
        <v>0</v>
      </c>
      <c r="Q46" s="255"/>
      <c r="R46" s="70">
        <v>0</v>
      </c>
      <c r="S46" s="43">
        <f>IF($L46="Ja",R46*$K46*(1-'4. Rabatte'!$G$9),R46*$K46)</f>
        <v>0</v>
      </c>
      <c r="T46" s="43">
        <f t="shared" si="3"/>
        <v>0</v>
      </c>
      <c r="U46" s="132"/>
      <c r="V46" s="70">
        <v>0</v>
      </c>
      <c r="W46" s="43">
        <f>IF($L46="Ja",V46*$K46*(1-'4. Rabatte'!$G$9),V46*$K46)</f>
        <v>0</v>
      </c>
      <c r="X46" s="43">
        <f t="shared" si="4"/>
        <v>0</v>
      </c>
      <c r="Y46" s="129"/>
    </row>
    <row r="47" spans="1:25" x14ac:dyDescent="0.3">
      <c r="A47" s="49"/>
      <c r="B47" s="500"/>
      <c r="C47" s="49"/>
      <c r="D47" s="405"/>
      <c r="E47" s="370"/>
      <c r="F47" s="20"/>
      <c r="G47" s="20"/>
      <c r="H47" s="372"/>
      <c r="I47" s="372"/>
      <c r="J47" s="372"/>
      <c r="K47" s="366"/>
      <c r="L47" s="411"/>
      <c r="M47" s="132"/>
      <c r="N47" s="70">
        <v>0</v>
      </c>
      <c r="O47" s="43">
        <f>IF($L47="Ja",N47*$K47*(1-'4. Rabatte'!$G$9),N47*$K47)</f>
        <v>0</v>
      </c>
      <c r="P47" s="43">
        <f t="shared" si="2"/>
        <v>0</v>
      </c>
      <c r="Q47" s="255"/>
      <c r="R47" s="70">
        <v>0</v>
      </c>
      <c r="S47" s="43">
        <f>IF($L47="Ja",R47*$K47*(1-'4. Rabatte'!$G$9),R47*$K47)</f>
        <v>0</v>
      </c>
      <c r="T47" s="43">
        <f t="shared" si="3"/>
        <v>0</v>
      </c>
      <c r="U47" s="132"/>
      <c r="V47" s="70">
        <v>0</v>
      </c>
      <c r="W47" s="43">
        <f>IF($L47="Ja",V47*$K47*(1-'4. Rabatte'!$G$9),V47*$K47)</f>
        <v>0</v>
      </c>
      <c r="X47" s="43">
        <f t="shared" si="4"/>
        <v>0</v>
      </c>
      <c r="Y47" s="129"/>
    </row>
    <row r="48" spans="1:25" x14ac:dyDescent="0.3">
      <c r="A48" s="49"/>
      <c r="B48" s="500"/>
      <c r="C48" s="49"/>
      <c r="D48" s="405"/>
      <c r="E48" s="370"/>
      <c r="F48" s="365"/>
      <c r="G48" s="364"/>
      <c r="H48" s="249"/>
      <c r="I48" s="363"/>
      <c r="J48" s="249"/>
      <c r="K48" s="367"/>
      <c r="L48" s="410"/>
      <c r="M48" s="132"/>
      <c r="N48" s="70">
        <v>0</v>
      </c>
      <c r="O48" s="43">
        <f>IF($L48="Ja",N48*$K48*(1-'4. Rabatte'!$G$9),N48*$K48)</f>
        <v>0</v>
      </c>
      <c r="P48" s="43">
        <f t="shared" si="2"/>
        <v>0</v>
      </c>
      <c r="Q48" s="255"/>
      <c r="R48" s="70">
        <v>0</v>
      </c>
      <c r="S48" s="43">
        <f>IF($L48="Ja",R48*$K48*(1-'4. Rabatte'!$G$9),R48*$K48)</f>
        <v>0</v>
      </c>
      <c r="T48" s="43">
        <f t="shared" si="3"/>
        <v>0</v>
      </c>
      <c r="U48" s="132"/>
      <c r="V48" s="70">
        <v>0</v>
      </c>
      <c r="W48" s="43">
        <f>IF($L48="Ja",V48*$K48*(1-'4. Rabatte'!$G$9),V48*$K48)</f>
        <v>0</v>
      </c>
      <c r="X48" s="43">
        <f t="shared" si="4"/>
        <v>0</v>
      </c>
      <c r="Y48" s="129"/>
    </row>
    <row r="49" spans="1:26" x14ac:dyDescent="0.3">
      <c r="A49" s="49"/>
      <c r="B49" s="500"/>
      <c r="C49" s="49"/>
      <c r="D49" s="405"/>
      <c r="E49" s="370"/>
      <c r="F49" s="375" t="s">
        <v>174</v>
      </c>
      <c r="G49" s="376"/>
      <c r="H49" s="376"/>
      <c r="I49" s="376"/>
      <c r="J49" s="376"/>
      <c r="K49" s="377"/>
      <c r="L49" s="407"/>
      <c r="M49" s="132"/>
      <c r="N49" s="239"/>
      <c r="O49" s="240"/>
      <c r="P49" s="64"/>
      <c r="Q49" s="135"/>
      <c r="R49" s="239"/>
      <c r="S49" s="240"/>
      <c r="T49" s="64"/>
      <c r="U49" s="132"/>
      <c r="V49" s="239"/>
      <c r="W49" s="240"/>
      <c r="X49" s="64"/>
      <c r="Y49" s="129"/>
    </row>
    <row r="50" spans="1:26" x14ac:dyDescent="0.3">
      <c r="A50" s="49"/>
      <c r="B50" s="500"/>
      <c r="C50" s="49"/>
      <c r="D50" s="405"/>
      <c r="E50" s="371"/>
      <c r="F50" s="378"/>
      <c r="G50" s="381" t="s">
        <v>174</v>
      </c>
      <c r="H50" s="382"/>
      <c r="I50" s="382"/>
      <c r="J50" s="382"/>
      <c r="K50" s="383"/>
      <c r="L50" s="408"/>
      <c r="M50" s="132"/>
      <c r="N50" s="241"/>
      <c r="O50" s="242"/>
      <c r="P50" s="31"/>
      <c r="Q50" s="136"/>
      <c r="R50" s="241"/>
      <c r="S50" s="242"/>
      <c r="T50" s="31"/>
      <c r="U50" s="132"/>
      <c r="V50" s="241"/>
      <c r="W50" s="242"/>
      <c r="X50" s="31"/>
      <c r="Y50" s="129"/>
    </row>
    <row r="51" spans="1:26" x14ac:dyDescent="0.3">
      <c r="A51" s="49"/>
      <c r="B51" s="500"/>
      <c r="C51" s="49"/>
      <c r="D51" s="405"/>
      <c r="E51" s="370"/>
      <c r="F51" s="20"/>
      <c r="G51" s="20"/>
      <c r="H51" s="379"/>
      <c r="I51" s="379"/>
      <c r="J51" s="379"/>
      <c r="K51" s="380"/>
      <c r="L51" s="412"/>
      <c r="M51" s="132"/>
      <c r="N51" s="70">
        <v>0</v>
      </c>
      <c r="O51" s="43">
        <f>IF($L51="Ja",N51*$K51*(1-'4. Rabatte'!$G$9),N51*$K51)</f>
        <v>0</v>
      </c>
      <c r="P51" s="43">
        <f t="shared" ref="P51:P52" si="5">O51*1.19</f>
        <v>0</v>
      </c>
      <c r="Q51" s="255"/>
      <c r="R51" s="70">
        <v>0</v>
      </c>
      <c r="S51" s="43">
        <f>IF($L51="Ja",R51*$K51*(1-'4. Rabatte'!$G$9),R51*$K51)</f>
        <v>0</v>
      </c>
      <c r="T51" s="43">
        <f t="shared" ref="T51:T52" si="6">S51*1.19</f>
        <v>0</v>
      </c>
      <c r="U51" s="132"/>
      <c r="V51" s="70">
        <v>0</v>
      </c>
      <c r="W51" s="43">
        <f>IF($L51="Ja",V51*$K51*(1-'4. Rabatte'!$G$9),V51*$K51)</f>
        <v>0</v>
      </c>
      <c r="X51" s="43">
        <f t="shared" ref="X51:X52" si="7">W51*1.19</f>
        <v>0</v>
      </c>
      <c r="Y51" s="129"/>
    </row>
    <row r="52" spans="1:26" ht="15" thickBot="1" x14ac:dyDescent="0.35">
      <c r="A52" s="49"/>
      <c r="B52" s="500"/>
      <c r="C52" s="49"/>
      <c r="D52" s="413"/>
      <c r="E52" s="373"/>
      <c r="F52" s="24"/>
      <c r="G52" s="24"/>
      <c r="H52" s="73"/>
      <c r="I52" s="73"/>
      <c r="J52" s="73"/>
      <c r="K52" s="368"/>
      <c r="L52" s="414"/>
      <c r="M52" s="132"/>
      <c r="N52" s="71">
        <v>0</v>
      </c>
      <c r="O52" s="43">
        <f>IF($L52="Ja",N52*$K52*(1-'4. Rabatte'!$G$9),N52*$K52)</f>
        <v>0</v>
      </c>
      <c r="P52" s="44">
        <f t="shared" si="5"/>
        <v>0</v>
      </c>
      <c r="Q52" s="35"/>
      <c r="R52" s="71">
        <v>0</v>
      </c>
      <c r="S52" s="43">
        <f>IF($L52="Ja",R52*$K52*(1-'4. Rabatte'!$G$9),R52*$K52)</f>
        <v>0</v>
      </c>
      <c r="T52" s="44">
        <f t="shared" si="6"/>
        <v>0</v>
      </c>
      <c r="U52" s="38"/>
      <c r="V52" s="71">
        <v>0</v>
      </c>
      <c r="W52" s="43">
        <f>IF($L52="Ja",V52*$K52*(1-'4. Rabatte'!$G$9),V52*$K52)</f>
        <v>0</v>
      </c>
      <c r="X52" s="44">
        <f t="shared" si="7"/>
        <v>0</v>
      </c>
      <c r="Y52" s="132"/>
    </row>
    <row r="53" spans="1:26" x14ac:dyDescent="0.3">
      <c r="A53" s="49"/>
      <c r="B53" s="500"/>
      <c r="C53" s="49"/>
      <c r="D53" s="415"/>
      <c r="E53" s="374"/>
      <c r="F53" s="54"/>
      <c r="G53" s="54"/>
      <c r="H53" s="54"/>
      <c r="I53" s="54"/>
      <c r="J53" s="54"/>
      <c r="K53" s="369"/>
      <c r="L53" s="416"/>
      <c r="M53" s="132"/>
      <c r="N53" s="244"/>
      <c r="O53" s="54"/>
      <c r="P53" s="245"/>
      <c r="Q53" s="132"/>
      <c r="R53" s="256"/>
      <c r="T53" s="257"/>
      <c r="U53" s="38"/>
      <c r="V53" s="258"/>
      <c r="W53" s="132"/>
      <c r="X53" s="259"/>
      <c r="Y53" s="132"/>
      <c r="Z53" s="132"/>
    </row>
    <row r="54" spans="1:26" ht="15" thickBot="1" x14ac:dyDescent="0.35">
      <c r="A54" s="49"/>
      <c r="B54" s="500"/>
      <c r="C54" s="49"/>
      <c r="D54" s="417"/>
      <c r="E54" s="418" t="s">
        <v>273</v>
      </c>
      <c r="F54" s="419"/>
      <c r="G54" s="419"/>
      <c r="H54" s="419"/>
      <c r="I54" s="419"/>
      <c r="J54" s="419"/>
      <c r="K54" s="420"/>
      <c r="L54" s="421"/>
      <c r="M54" s="132"/>
      <c r="N54" s="246"/>
      <c r="O54" s="248">
        <f>SUM(O40:O52)</f>
        <v>0</v>
      </c>
      <c r="P54" s="247">
        <f>SUM(P40:P52)</f>
        <v>0</v>
      </c>
      <c r="Q54" s="132"/>
      <c r="R54" s="246"/>
      <c r="S54" s="248">
        <f>SUM(S40:S52)</f>
        <v>0</v>
      </c>
      <c r="T54" s="247">
        <f>SUM(T40:T52)</f>
        <v>0</v>
      </c>
      <c r="U54" s="132"/>
      <c r="V54" s="246"/>
      <c r="W54" s="248">
        <f>SUM(W40:W52)</f>
        <v>0</v>
      </c>
      <c r="X54" s="247">
        <f>SUM(X40:X52)</f>
        <v>0</v>
      </c>
      <c r="Y54" s="129"/>
    </row>
    <row r="55" spans="1:26" x14ac:dyDescent="0.3">
      <c r="A55" s="49"/>
      <c r="B55" s="500"/>
      <c r="C55" s="49"/>
      <c r="D55" s="49"/>
      <c r="E55" s="49"/>
      <c r="F55" s="49"/>
      <c r="G55" s="49"/>
      <c r="H55" s="49"/>
      <c r="I55" s="49"/>
      <c r="J55" s="54"/>
      <c r="K55" s="54"/>
      <c r="L55" s="129"/>
      <c r="M55" s="129"/>
      <c r="N55" s="54"/>
      <c r="O55" s="54"/>
      <c r="P55" s="54"/>
      <c r="R55" s="129"/>
      <c r="S55" s="129"/>
      <c r="T55" s="129"/>
      <c r="U55" s="129"/>
      <c r="V55" s="129"/>
      <c r="W55" s="129"/>
      <c r="X55" s="129"/>
    </row>
    <row r="56" spans="1:26" x14ac:dyDescent="0.3">
      <c r="A56" s="49"/>
      <c r="B56" s="500"/>
      <c r="C56" s="49"/>
      <c r="D56" s="49"/>
      <c r="E56" s="49"/>
      <c r="F56" s="49"/>
      <c r="G56" s="49"/>
      <c r="H56" s="49"/>
      <c r="I56" s="49"/>
      <c r="J56" s="49"/>
      <c r="K56" s="49"/>
      <c r="L56" s="49"/>
      <c r="M56" s="49"/>
      <c r="N56" s="49"/>
      <c r="O56" s="49"/>
      <c r="P56" s="49"/>
      <c r="Q56" s="129"/>
      <c r="R56" s="49"/>
      <c r="S56" s="49"/>
      <c r="T56" s="49"/>
      <c r="U56" s="49"/>
      <c r="V56" s="49"/>
      <c r="W56" s="49"/>
      <c r="X56" s="49"/>
      <c r="Y56" s="49"/>
    </row>
  </sheetData>
  <sheetProtection algorithmName="SHA-512" hashValue="DD32QmMBXPnutOkGPSnuB4xfgRdy5TOz84Sn7hf3qo1xEgdahxzo9lI+YBnmMO7QBP95h85ReLfcCOh3JbCorw==" saltValue="ou42ZhTcVt63n5vJ7jEQKw==" spinCount="100000" sheet="1" objects="1" scenarios="1" selectLockedCells="1" selectUnlockedCells="1"/>
  <mergeCells count="9">
    <mergeCell ref="N34:P34"/>
    <mergeCell ref="R34:T34"/>
    <mergeCell ref="V34:X34"/>
    <mergeCell ref="B33:B56"/>
    <mergeCell ref="B2:B29"/>
    <mergeCell ref="B31:X31"/>
    <mergeCell ref="N33:P33"/>
    <mergeCell ref="R33:T33"/>
    <mergeCell ref="V33:X33"/>
  </mergeCells>
  <pageMargins left="0.7" right="0.7" top="0.75" bottom="0.75" header="0.3" footer="0.3"/>
  <pageSetup paperSize="9" scale="53" fitToHeight="0" orientation="landscape" r:id="rId1"/>
  <headerFooter>
    <oddFooter>&amp;L&amp;9&amp;F&amp;R&amp;9&amp;A
Seite &amp;P von &amp;N</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80C4000D-9C8C-4194-BFBE-6432D95ECB4F}">
          <x14:formula1>
            <xm:f>Datenlisten!$A$2:$A$3</xm:f>
          </x14:formula1>
          <xm:sqref>L40:L52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BB01-B4B6-4F0A-A22A-1E242A6A6E35}">
  <dimension ref="A1:A3"/>
  <sheetViews>
    <sheetView showGridLines="0" workbookViewId="0">
      <selection activeCell="C6" sqref="C6"/>
    </sheetView>
  </sheetViews>
  <sheetFormatPr baseColWidth="10" defaultColWidth="11.44140625" defaultRowHeight="14.4" x14ac:dyDescent="0.3"/>
  <cols>
    <col min="1" max="1" width="16.6640625" bestFit="1" customWidth="1"/>
  </cols>
  <sheetData>
    <row r="1" spans="1:1" x14ac:dyDescent="0.3">
      <c r="A1" s="360" t="s">
        <v>274</v>
      </c>
    </row>
    <row r="2" spans="1:1" x14ac:dyDescent="0.3">
      <c r="A2" s="361" t="s">
        <v>275</v>
      </c>
    </row>
    <row r="3" spans="1:1" ht="15" thickBot="1" x14ac:dyDescent="0.35">
      <c r="A3" s="362" t="s">
        <v>276</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6BFEE-A614-4532-875C-543DB4872148}">
  <sheetPr>
    <tabColor theme="6" tint="0.59999389629810485"/>
    <pageSetUpPr fitToPage="1"/>
  </sheetPr>
  <dimension ref="A1:AO58"/>
  <sheetViews>
    <sheetView showGridLines="0" topLeftCell="I33" zoomScale="70" zoomScaleNormal="70" workbookViewId="0">
      <selection activeCell="M43" sqref="M43"/>
    </sheetView>
  </sheetViews>
  <sheetFormatPr baseColWidth="10" defaultColWidth="9" defaultRowHeight="14.4" x14ac:dyDescent="0.3"/>
  <cols>
    <col min="1" max="3" width="9" style="14"/>
    <col min="4" max="4" width="30.44140625" style="14" customWidth="1"/>
    <col min="5" max="5" width="9" style="14"/>
    <col min="6" max="6" width="2.44140625" style="14" customWidth="1"/>
    <col min="7" max="7" width="5.44140625" style="14" customWidth="1"/>
    <col min="8" max="8" width="2.44140625" style="14" customWidth="1"/>
    <col min="9" max="9" width="18.5546875" style="14" customWidth="1"/>
    <col min="10" max="10" width="9.44140625" style="14" customWidth="1"/>
    <col min="11" max="11" width="11.44140625" style="14" customWidth="1"/>
    <col min="12" max="12" width="9.5546875" style="14" customWidth="1"/>
    <col min="13" max="13" width="51.44140625" style="14" customWidth="1"/>
    <col min="14" max="14" width="23.44140625" style="14" customWidth="1"/>
    <col min="15" max="15" width="19.44140625" style="14" customWidth="1"/>
    <col min="16" max="16" width="11" style="14" customWidth="1"/>
    <col min="17" max="17" width="24.44140625" style="14" customWidth="1"/>
    <col min="18" max="18" width="3.44140625" style="14" customWidth="1"/>
    <col min="19" max="19" width="12.5546875" style="14" bestFit="1" customWidth="1"/>
    <col min="20" max="20" width="14.44140625" style="14" customWidth="1"/>
    <col min="21" max="21" width="15.33203125" style="14" customWidth="1"/>
    <col min="22" max="22" width="9.5546875" style="14" customWidth="1"/>
    <col min="23" max="23" width="48.44140625" style="14" customWidth="1"/>
    <col min="24" max="24" width="4" style="14" customWidth="1"/>
    <col min="25" max="25" width="15.44140625" style="14" bestFit="1" customWidth="1"/>
    <col min="26" max="26" width="14.44140625" style="14" customWidth="1"/>
    <col min="27" max="27" width="4.44140625" style="14" customWidth="1"/>
    <col min="28" max="16384" width="9" style="14"/>
  </cols>
  <sheetData>
    <row r="1" spans="1:41" s="35" customFormat="1" x14ac:dyDescent="0.3">
      <c r="F1" s="49"/>
      <c r="G1"/>
      <c r="H1" s="49"/>
      <c r="I1" s="45"/>
      <c r="J1" s="46"/>
      <c r="K1" s="47"/>
      <c r="L1" s="48"/>
      <c r="M1" s="49"/>
      <c r="N1" s="34"/>
      <c r="O1" s="34"/>
      <c r="P1" s="34"/>
      <c r="Q1" s="34"/>
      <c r="R1" s="34"/>
      <c r="S1" s="34"/>
      <c r="T1" s="34"/>
      <c r="U1" s="38"/>
      <c r="V1" s="76"/>
      <c r="W1" s="38"/>
      <c r="X1" s="38"/>
      <c r="Y1" s="38"/>
      <c r="Z1" s="38"/>
      <c r="AA1" s="38"/>
      <c r="AB1" s="14"/>
      <c r="AC1" s="14"/>
      <c r="AD1" s="14"/>
      <c r="AE1" s="14"/>
      <c r="AF1" s="14"/>
      <c r="AG1" s="14"/>
      <c r="AH1" s="14"/>
      <c r="AI1" s="14"/>
      <c r="AJ1" s="14"/>
      <c r="AK1" s="14"/>
      <c r="AL1" s="14"/>
      <c r="AM1" s="14"/>
      <c r="AN1" s="14"/>
      <c r="AO1" s="14"/>
    </row>
    <row r="2" spans="1:41" s="35" customFormat="1" x14ac:dyDescent="0.3">
      <c r="B2" s="36" t="s">
        <v>277</v>
      </c>
      <c r="F2" s="49"/>
      <c r="G2"/>
      <c r="H2" s="49"/>
      <c r="I2" s="45"/>
      <c r="J2" s="46"/>
      <c r="K2" s="47"/>
      <c r="L2" s="48"/>
      <c r="M2" s="49"/>
      <c r="N2" s="34"/>
      <c r="O2" s="34"/>
      <c r="P2" s="34"/>
      <c r="Q2" s="34"/>
      <c r="R2" s="34"/>
      <c r="S2" s="34"/>
      <c r="T2" s="34"/>
      <c r="U2" s="38"/>
      <c r="V2" s="76"/>
      <c r="W2" s="38"/>
      <c r="X2" s="38"/>
      <c r="Y2" s="38"/>
      <c r="Z2" s="38"/>
      <c r="AA2" s="38"/>
      <c r="AB2" s="14"/>
      <c r="AC2" s="14"/>
      <c r="AD2" s="14"/>
      <c r="AE2" s="14"/>
      <c r="AF2" s="14"/>
      <c r="AG2" s="14"/>
      <c r="AH2" s="14"/>
      <c r="AI2" s="14"/>
      <c r="AJ2" s="14"/>
      <c r="AK2" s="14"/>
      <c r="AL2" s="14"/>
      <c r="AM2" s="14"/>
      <c r="AN2" s="14"/>
      <c r="AO2" s="14"/>
    </row>
    <row r="3" spans="1:41" s="35" customFormat="1" x14ac:dyDescent="0.3">
      <c r="F3" s="49"/>
      <c r="G3"/>
      <c r="H3" s="49"/>
      <c r="I3" s="45"/>
      <c r="J3" s="46"/>
      <c r="K3" s="47"/>
      <c r="L3" s="48"/>
      <c r="M3" s="49"/>
      <c r="N3" s="34"/>
      <c r="O3" s="34"/>
      <c r="P3" s="34"/>
      <c r="Q3" s="34"/>
      <c r="R3" s="34"/>
      <c r="S3" s="34"/>
      <c r="T3" s="34"/>
      <c r="U3" s="38"/>
      <c r="V3" s="76"/>
      <c r="W3" s="38"/>
      <c r="X3" s="38"/>
      <c r="Y3" s="38"/>
      <c r="Z3" s="38"/>
      <c r="AA3" s="38"/>
      <c r="AB3" s="14"/>
      <c r="AC3" s="14"/>
      <c r="AD3" s="14"/>
      <c r="AE3" s="14"/>
      <c r="AF3" s="14"/>
      <c r="AG3" s="14"/>
      <c r="AH3" s="14"/>
      <c r="AI3" s="14"/>
      <c r="AJ3" s="14"/>
      <c r="AK3" s="14"/>
      <c r="AL3" s="14"/>
      <c r="AM3" s="14"/>
      <c r="AN3" s="14"/>
      <c r="AO3" s="14"/>
    </row>
    <row r="4" spans="1:41" s="35" customFormat="1" ht="14.7" customHeight="1" x14ac:dyDescent="0.3">
      <c r="F4" s="49"/>
      <c r="G4"/>
      <c r="H4" s="49"/>
      <c r="I4" s="45"/>
      <c r="J4" s="46"/>
      <c r="K4" s="47"/>
      <c r="L4" s="48"/>
      <c r="M4" s="49"/>
      <c r="N4" s="34"/>
      <c r="O4" s="34"/>
      <c r="P4" s="34"/>
      <c r="Q4" s="34"/>
      <c r="R4" s="34"/>
      <c r="S4" s="34"/>
      <c r="T4" s="34"/>
      <c r="U4" s="38"/>
      <c r="V4" s="76"/>
      <c r="W4" s="38"/>
      <c r="X4" s="38"/>
      <c r="Y4" s="38"/>
      <c r="Z4" s="38"/>
      <c r="AA4" s="38"/>
      <c r="AB4" s="14"/>
      <c r="AC4" s="14"/>
      <c r="AD4" s="14"/>
      <c r="AE4" s="14"/>
      <c r="AF4" s="14"/>
      <c r="AG4" s="14"/>
      <c r="AH4" s="14"/>
      <c r="AI4" s="14"/>
      <c r="AJ4" s="14"/>
      <c r="AK4" s="14"/>
      <c r="AL4" s="14"/>
      <c r="AM4" s="14"/>
      <c r="AN4" s="14"/>
      <c r="AO4" s="14"/>
    </row>
    <row r="5" spans="1:41" s="35" customFormat="1" ht="18.600000000000001" thickBot="1" x14ac:dyDescent="0.4">
      <c r="A5" s="76"/>
      <c r="B5" s="45"/>
      <c r="C5" s="76"/>
      <c r="D5" s="216" t="s">
        <v>278</v>
      </c>
      <c r="E5" s="49"/>
      <c r="F5" s="49"/>
      <c r="G5" s="217" t="s">
        <v>279</v>
      </c>
      <c r="H5" s="39"/>
      <c r="I5" s="39"/>
      <c r="J5" s="39"/>
      <c r="K5" s="39"/>
      <c r="L5" s="39"/>
      <c r="M5" s="39"/>
      <c r="N5" s="39"/>
      <c r="O5" s="39"/>
      <c r="P5" s="39"/>
      <c r="Q5" s="39"/>
      <c r="R5" s="39"/>
      <c r="S5" s="39"/>
      <c r="T5" s="39"/>
      <c r="U5" s="54"/>
      <c r="V5" s="507" t="s">
        <v>278</v>
      </c>
      <c r="W5" s="507"/>
      <c r="X5" s="507"/>
      <c r="Y5" s="14"/>
      <c r="Z5" s="14"/>
      <c r="AA5" s="14"/>
      <c r="AB5" s="14"/>
      <c r="AC5" s="14"/>
      <c r="AD5" s="14"/>
      <c r="AE5" s="14"/>
      <c r="AF5" s="14"/>
      <c r="AG5" s="14"/>
    </row>
    <row r="6" spans="1:41" s="35" customFormat="1" x14ac:dyDescent="0.3">
      <c r="A6" s="76"/>
      <c r="B6" s="45"/>
      <c r="C6" s="76"/>
      <c r="E6" s="49"/>
      <c r="F6" s="49"/>
      <c r="G6"/>
      <c r="H6" s="49"/>
      <c r="I6" s="45"/>
      <c r="J6" s="46"/>
      <c r="K6" s="47"/>
      <c r="L6" s="48"/>
      <c r="M6" s="49"/>
      <c r="N6" s="34"/>
      <c r="O6" s="34"/>
      <c r="P6" s="34"/>
      <c r="Q6" s="34"/>
      <c r="R6" s="34"/>
      <c r="S6" s="34"/>
      <c r="T6" s="34"/>
      <c r="U6" s="38"/>
      <c r="V6" s="76"/>
      <c r="W6" s="38"/>
      <c r="X6" s="38"/>
      <c r="Y6" s="38"/>
      <c r="Z6" s="38"/>
      <c r="AA6" s="38"/>
      <c r="AB6" s="14"/>
      <c r="AC6" s="14"/>
      <c r="AD6" s="14"/>
      <c r="AE6" s="14"/>
      <c r="AF6" s="14"/>
      <c r="AG6" s="14"/>
      <c r="AH6" s="14"/>
      <c r="AI6" s="14"/>
      <c r="AJ6" s="14"/>
      <c r="AK6" s="14"/>
      <c r="AL6" s="14"/>
      <c r="AM6" s="14"/>
      <c r="AN6" s="14"/>
      <c r="AO6" s="14"/>
    </row>
    <row r="7" spans="1:41" s="35" customFormat="1" x14ac:dyDescent="0.3">
      <c r="A7" s="76"/>
      <c r="B7" s="498" t="s">
        <v>280</v>
      </c>
      <c r="C7" s="76"/>
      <c r="D7" s="76"/>
      <c r="E7" s="49"/>
      <c r="F7" s="49"/>
      <c r="G7"/>
      <c r="H7" s="49"/>
      <c r="I7" s="45"/>
      <c r="J7" s="46"/>
      <c r="K7" s="47"/>
      <c r="L7" s="48"/>
      <c r="M7" s="49"/>
      <c r="N7" s="34"/>
      <c r="O7" s="34"/>
      <c r="P7" s="34"/>
      <c r="Q7" s="34"/>
      <c r="R7" s="34"/>
      <c r="S7" s="34"/>
      <c r="T7" s="34"/>
      <c r="U7" s="38"/>
      <c r="V7" s="76"/>
      <c r="W7" s="38"/>
      <c r="X7" s="38"/>
      <c r="Y7" s="38"/>
      <c r="Z7" s="38"/>
      <c r="AA7" s="38"/>
      <c r="AB7" s="14"/>
      <c r="AC7" s="14"/>
      <c r="AD7" s="14"/>
      <c r="AE7" s="14"/>
      <c r="AF7" s="14"/>
      <c r="AG7" s="14"/>
      <c r="AH7" s="14"/>
      <c r="AI7" s="14"/>
      <c r="AJ7" s="14"/>
      <c r="AK7" s="14"/>
      <c r="AL7" s="14"/>
      <c r="AM7" s="14"/>
      <c r="AN7" s="14"/>
      <c r="AO7" s="14"/>
    </row>
    <row r="8" spans="1:41" s="35" customFormat="1" x14ac:dyDescent="0.3">
      <c r="A8" s="76"/>
      <c r="B8" s="498"/>
      <c r="C8" s="76"/>
      <c r="E8" s="49"/>
      <c r="F8" s="49"/>
      <c r="G8" s="498" t="s">
        <v>104</v>
      </c>
      <c r="H8" s="49"/>
      <c r="I8" s="36" t="s">
        <v>281</v>
      </c>
      <c r="J8" s="46"/>
      <c r="K8" s="47"/>
      <c r="L8" s="48"/>
      <c r="M8" s="49"/>
      <c r="N8" s="37"/>
      <c r="O8" s="38"/>
      <c r="P8" s="38"/>
      <c r="Q8" s="34"/>
      <c r="R8" s="34"/>
      <c r="S8" s="38"/>
      <c r="T8" s="38"/>
      <c r="U8" s="38"/>
      <c r="V8" s="76"/>
      <c r="W8" s="38"/>
      <c r="X8" s="38"/>
      <c r="Y8" s="38"/>
      <c r="Z8" s="38"/>
      <c r="AA8" s="38"/>
      <c r="AB8" s="14"/>
      <c r="AC8" s="14"/>
      <c r="AD8" s="14"/>
      <c r="AE8" s="14"/>
      <c r="AF8" s="14"/>
      <c r="AG8" s="14"/>
      <c r="AH8" s="14"/>
      <c r="AI8" s="14"/>
      <c r="AJ8" s="14"/>
      <c r="AK8" s="14"/>
      <c r="AL8" s="14"/>
      <c r="AM8" s="14"/>
      <c r="AN8" s="14"/>
      <c r="AO8" s="14"/>
    </row>
    <row r="9" spans="1:41" s="35" customFormat="1" ht="18.600000000000001" thickBot="1" x14ac:dyDescent="0.35">
      <c r="A9" s="54"/>
      <c r="B9" s="498"/>
      <c r="C9" s="54"/>
      <c r="D9" s="54"/>
      <c r="E9" s="49"/>
      <c r="F9" s="49"/>
      <c r="G9" s="498"/>
      <c r="H9" s="49"/>
      <c r="I9" s="39" t="s">
        <v>282</v>
      </c>
      <c r="J9" s="50"/>
      <c r="K9" s="51"/>
      <c r="L9" s="52"/>
      <c r="M9" s="53"/>
      <c r="N9" s="40"/>
      <c r="O9" s="41"/>
      <c r="P9" s="40"/>
      <c r="Q9" s="34"/>
      <c r="R9" s="34"/>
      <c r="S9" s="38"/>
      <c r="T9" s="38"/>
      <c r="U9" s="38"/>
      <c r="V9" s="76"/>
      <c r="W9" s="38"/>
      <c r="X9" s="38"/>
      <c r="Y9" s="38"/>
      <c r="Z9" s="38"/>
      <c r="AA9" s="38"/>
      <c r="AB9" s="14"/>
      <c r="AC9" s="14"/>
      <c r="AD9" s="14"/>
      <c r="AE9" s="14"/>
      <c r="AF9" s="14"/>
      <c r="AG9" s="14"/>
      <c r="AH9" s="14"/>
      <c r="AI9" s="14"/>
      <c r="AJ9" s="14"/>
      <c r="AK9" s="14"/>
      <c r="AL9" s="14"/>
      <c r="AM9" s="14"/>
      <c r="AN9" s="14"/>
      <c r="AO9" s="14"/>
    </row>
    <row r="10" spans="1:41" ht="15" thickBot="1" x14ac:dyDescent="0.35">
      <c r="A10" s="54"/>
      <c r="B10" s="498"/>
      <c r="C10" s="54"/>
      <c r="D10" s="54"/>
      <c r="E10" s="49"/>
      <c r="F10" s="49"/>
      <c r="G10" s="498"/>
      <c r="H10" s="49"/>
      <c r="I10" s="54"/>
      <c r="J10" s="54"/>
      <c r="K10" s="54"/>
      <c r="L10" s="54"/>
      <c r="M10" s="54"/>
      <c r="N10" s="54"/>
      <c r="O10" s="54"/>
      <c r="P10" s="54"/>
      <c r="Q10" s="34"/>
      <c r="R10" s="34"/>
      <c r="S10" s="38"/>
      <c r="T10" s="38"/>
      <c r="U10" s="38"/>
      <c r="V10" s="54"/>
      <c r="W10" s="38"/>
      <c r="X10" s="38"/>
      <c r="Y10" s="38"/>
      <c r="Z10" s="38"/>
      <c r="AA10" s="38"/>
    </row>
    <row r="11" spans="1:41" ht="58.35" customHeight="1" thickBot="1" x14ac:dyDescent="0.35">
      <c r="A11" s="54"/>
      <c r="B11" s="498"/>
      <c r="C11" s="54"/>
      <c r="D11" s="54"/>
      <c r="E11" s="49"/>
      <c r="F11" s="49"/>
      <c r="G11" s="498"/>
      <c r="H11" s="49"/>
      <c r="I11" s="264" t="s">
        <v>107</v>
      </c>
      <c r="J11" s="151" t="s">
        <v>108</v>
      </c>
      <c r="K11" s="17" t="s">
        <v>109</v>
      </c>
      <c r="L11" s="17" t="s">
        <v>110</v>
      </c>
      <c r="M11" s="16" t="s">
        <v>168</v>
      </c>
      <c r="N11" s="42" t="s">
        <v>169</v>
      </c>
      <c r="O11" s="15" t="s">
        <v>113</v>
      </c>
      <c r="P11" s="22" t="s">
        <v>114</v>
      </c>
      <c r="Q11" s="34"/>
      <c r="R11" s="34"/>
      <c r="S11" s="38"/>
      <c r="T11" s="150"/>
      <c r="U11" s="38"/>
      <c r="V11" s="116"/>
      <c r="W11" s="38"/>
      <c r="X11" s="38"/>
      <c r="Y11" s="38"/>
      <c r="Z11" s="38"/>
      <c r="AA11" s="38"/>
    </row>
    <row r="12" spans="1:41" x14ac:dyDescent="0.3">
      <c r="A12" s="54"/>
      <c r="B12" s="498"/>
      <c r="C12" s="54"/>
      <c r="D12" s="54"/>
      <c r="E12" s="49"/>
      <c r="F12" s="49"/>
      <c r="G12" s="498"/>
      <c r="H12" s="49"/>
      <c r="I12" s="265"/>
      <c r="J12" s="26" t="s">
        <v>283</v>
      </c>
      <c r="K12" s="26"/>
      <c r="L12" s="27"/>
      <c r="M12" s="27"/>
      <c r="N12" s="27"/>
      <c r="O12" s="27"/>
      <c r="P12" s="32"/>
      <c r="Q12" s="34"/>
      <c r="R12" s="34"/>
      <c r="S12" s="38"/>
      <c r="T12" s="132"/>
      <c r="U12" s="132"/>
      <c r="W12" s="132"/>
      <c r="X12" s="132"/>
      <c r="Y12" s="132"/>
      <c r="Z12" s="132"/>
      <c r="AA12" s="132"/>
    </row>
    <row r="13" spans="1:41" x14ac:dyDescent="0.3">
      <c r="A13" s="54"/>
      <c r="B13" s="498"/>
      <c r="C13" s="54"/>
      <c r="D13" s="54"/>
      <c r="E13" s="49"/>
      <c r="F13" s="49"/>
      <c r="G13" s="498"/>
      <c r="H13" s="49"/>
      <c r="I13" s="266"/>
      <c r="J13" s="19"/>
      <c r="K13" s="29" t="s">
        <v>284</v>
      </c>
      <c r="L13" s="28"/>
      <c r="M13" s="28"/>
      <c r="N13" s="28"/>
      <c r="O13" s="28"/>
      <c r="P13" s="33"/>
      <c r="Q13" s="34"/>
      <c r="R13" s="34"/>
      <c r="S13" s="38"/>
      <c r="T13" s="140"/>
      <c r="U13" s="132"/>
      <c r="X13" s="132"/>
      <c r="Y13" s="132"/>
      <c r="Z13" s="132"/>
      <c r="AA13" s="132"/>
      <c r="AC13" s="141"/>
      <c r="AD13" s="142"/>
    </row>
    <row r="14" spans="1:41" x14ac:dyDescent="0.3">
      <c r="A14" s="54"/>
      <c r="B14" s="498"/>
      <c r="C14" s="54"/>
      <c r="D14" s="54"/>
      <c r="E14" s="49"/>
      <c r="F14" s="49"/>
      <c r="G14" s="498"/>
      <c r="H14" s="49"/>
      <c r="I14" s="266"/>
      <c r="J14" s="18"/>
      <c r="K14" s="19"/>
      <c r="L14" s="72" t="s">
        <v>285</v>
      </c>
      <c r="M14" s="30" t="s">
        <v>286</v>
      </c>
      <c r="N14" s="30"/>
      <c r="O14" s="30"/>
      <c r="P14" s="31"/>
      <c r="Q14" s="34"/>
      <c r="R14" s="34"/>
      <c r="S14" s="38"/>
      <c r="T14" s="149"/>
      <c r="U14" s="132"/>
      <c r="X14" s="132"/>
      <c r="Y14" s="132"/>
      <c r="Z14" s="132"/>
      <c r="AA14" s="132"/>
      <c r="AC14" s="141"/>
      <c r="AD14" s="141"/>
    </row>
    <row r="15" spans="1:41" ht="87" customHeight="1" x14ac:dyDescent="0.3">
      <c r="A15" s="54"/>
      <c r="B15" s="498"/>
      <c r="C15" s="54"/>
      <c r="D15" s="311"/>
      <c r="E15" s="49"/>
      <c r="F15" s="49"/>
      <c r="G15" s="498"/>
      <c r="H15" s="49"/>
      <c r="I15" s="266" t="s">
        <v>287</v>
      </c>
      <c r="J15" s="19"/>
      <c r="K15" s="20"/>
      <c r="L15" s="20"/>
      <c r="M15" s="267" t="s">
        <v>288</v>
      </c>
      <c r="N15" s="268" t="s">
        <v>289</v>
      </c>
      <c r="O15" s="267" t="s">
        <v>290</v>
      </c>
      <c r="P15" s="218">
        <v>744</v>
      </c>
      <c r="Q15" s="34"/>
      <c r="R15" s="34"/>
      <c r="S15" s="38"/>
      <c r="T15" s="149"/>
      <c r="U15" s="132"/>
      <c r="X15" s="132"/>
      <c r="Y15" s="132"/>
      <c r="Z15" s="132"/>
      <c r="AA15" s="132"/>
      <c r="AC15" s="141"/>
      <c r="AD15" s="141"/>
    </row>
    <row r="16" spans="1:41" ht="28.8" x14ac:dyDescent="0.3">
      <c r="A16" s="54"/>
      <c r="B16" s="498"/>
      <c r="C16" s="54"/>
      <c r="D16" s="311"/>
      <c r="E16" s="49"/>
      <c r="F16" s="49"/>
      <c r="G16" s="498"/>
      <c r="H16" s="49"/>
      <c r="I16" s="269" t="s">
        <v>291</v>
      </c>
      <c r="J16" s="19"/>
      <c r="K16" s="20"/>
      <c r="L16" s="20"/>
      <c r="M16" s="267" t="s">
        <v>292</v>
      </c>
      <c r="N16" s="268" t="s">
        <v>289</v>
      </c>
      <c r="O16" s="267" t="s">
        <v>290</v>
      </c>
      <c r="P16" s="218">
        <v>744</v>
      </c>
      <c r="Q16" s="34"/>
      <c r="R16" s="34"/>
      <c r="S16" s="38"/>
      <c r="T16" s="149"/>
      <c r="U16" s="132"/>
      <c r="X16" s="132"/>
      <c r="Y16" s="132"/>
      <c r="Z16" s="132"/>
      <c r="AA16" s="132"/>
      <c r="AC16" s="141"/>
      <c r="AD16" s="141"/>
    </row>
    <row r="17" spans="1:30" ht="14.7" customHeight="1" x14ac:dyDescent="0.3">
      <c r="A17" s="54"/>
      <c r="B17" s="498"/>
      <c r="C17" s="54"/>
      <c r="D17" s="311"/>
      <c r="E17" s="49"/>
      <c r="F17" s="49"/>
      <c r="G17" s="498"/>
      <c r="H17" s="49"/>
      <c r="I17" s="266"/>
      <c r="J17" s="26" t="s">
        <v>293</v>
      </c>
      <c r="K17" s="26"/>
      <c r="L17" s="27"/>
      <c r="M17" s="27"/>
      <c r="N17" s="163"/>
      <c r="O17" s="27"/>
      <c r="P17" s="32"/>
      <c r="Q17" s="34"/>
      <c r="R17" s="34"/>
      <c r="S17" s="38"/>
      <c r="T17" s="149"/>
      <c r="U17" s="132"/>
      <c r="X17" s="132"/>
      <c r="Y17" s="132"/>
      <c r="Z17" s="132"/>
      <c r="AA17" s="132"/>
      <c r="AC17" s="141"/>
      <c r="AD17" s="141"/>
    </row>
    <row r="18" spans="1:30" x14ac:dyDescent="0.3">
      <c r="A18" s="54"/>
      <c r="B18" s="498"/>
      <c r="C18" s="54"/>
      <c r="D18" s="311"/>
      <c r="E18" s="49"/>
      <c r="F18" s="49"/>
      <c r="G18" s="498"/>
      <c r="H18" s="49"/>
      <c r="I18" s="266"/>
      <c r="J18" s="19"/>
      <c r="K18" s="29" t="s">
        <v>284</v>
      </c>
      <c r="L18" s="28"/>
      <c r="M18" s="28"/>
      <c r="N18" s="164"/>
      <c r="O18" s="28"/>
      <c r="P18" s="33"/>
      <c r="Q18" s="34"/>
      <c r="R18" s="34"/>
      <c r="S18" s="38"/>
      <c r="T18" s="149"/>
      <c r="U18" s="132"/>
      <c r="X18" s="132"/>
      <c r="Y18" s="132"/>
      <c r="Z18" s="132"/>
      <c r="AA18" s="132"/>
      <c r="AC18" s="141"/>
      <c r="AD18" s="141"/>
    </row>
    <row r="19" spans="1:30" x14ac:dyDescent="0.3">
      <c r="A19" s="54"/>
      <c r="B19" s="498"/>
      <c r="C19" s="54"/>
      <c r="D19" s="311"/>
      <c r="E19" s="49"/>
      <c r="F19" s="49"/>
      <c r="G19" s="498"/>
      <c r="H19" s="49"/>
      <c r="I19" s="266"/>
      <c r="J19" s="18"/>
      <c r="K19" s="19"/>
      <c r="L19" s="72" t="s">
        <v>294</v>
      </c>
      <c r="M19" s="30"/>
      <c r="N19" s="166"/>
      <c r="O19" s="508"/>
      <c r="P19" s="509"/>
      <c r="Q19" s="34"/>
      <c r="R19" s="34"/>
      <c r="S19" s="38"/>
      <c r="T19" s="149"/>
      <c r="U19" s="132"/>
      <c r="X19" s="132"/>
      <c r="Y19" s="132"/>
      <c r="Z19" s="132"/>
      <c r="AA19" s="132"/>
      <c r="AC19" s="141"/>
      <c r="AD19" s="141"/>
    </row>
    <row r="20" spans="1:30" ht="74.099999999999994" customHeight="1" x14ac:dyDescent="0.3">
      <c r="A20" s="54"/>
      <c r="B20" s="498"/>
      <c r="C20" s="54"/>
      <c r="D20" s="501" t="s">
        <v>295</v>
      </c>
      <c r="E20" s="49"/>
      <c r="F20" s="49"/>
      <c r="G20" s="498"/>
      <c r="H20" s="49"/>
      <c r="I20" s="266" t="s">
        <v>296</v>
      </c>
      <c r="J20" s="19"/>
      <c r="K20" s="20"/>
      <c r="L20" s="20"/>
      <c r="M20" s="267" t="s">
        <v>297</v>
      </c>
      <c r="N20" s="268" t="s">
        <v>289</v>
      </c>
      <c r="O20" s="267" t="s">
        <v>290</v>
      </c>
      <c r="P20" s="218">
        <v>744</v>
      </c>
      <c r="Q20" s="34"/>
      <c r="R20" s="34"/>
      <c r="S20" s="38"/>
      <c r="T20" s="149"/>
      <c r="U20" s="132"/>
      <c r="X20" s="132"/>
      <c r="Y20" s="132"/>
      <c r="Z20" s="132"/>
      <c r="AA20" s="132"/>
      <c r="AC20" s="141"/>
      <c r="AD20" s="141"/>
    </row>
    <row r="21" spans="1:30" x14ac:dyDescent="0.3">
      <c r="A21" s="54"/>
      <c r="B21" s="498"/>
      <c r="C21" s="54"/>
      <c r="D21" s="501"/>
      <c r="E21" s="49"/>
      <c r="F21" s="49"/>
      <c r="G21" s="498"/>
      <c r="H21" s="49"/>
      <c r="I21" s="266"/>
      <c r="J21" s="26" t="s">
        <v>298</v>
      </c>
      <c r="K21" s="26"/>
      <c r="L21" s="27"/>
      <c r="M21" s="27"/>
      <c r="N21" s="163"/>
      <c r="O21" s="27"/>
      <c r="P21" s="32"/>
      <c r="Q21" s="34"/>
      <c r="R21" s="34"/>
      <c r="S21" s="38"/>
      <c r="T21" s="149"/>
      <c r="U21" s="132"/>
      <c r="X21" s="132"/>
      <c r="Y21" s="132"/>
      <c r="Z21" s="132"/>
      <c r="AA21" s="132"/>
      <c r="AC21" s="141"/>
      <c r="AD21" s="141"/>
    </row>
    <row r="22" spans="1:30" x14ac:dyDescent="0.3">
      <c r="A22" s="54"/>
      <c r="B22" s="498"/>
      <c r="C22" s="54"/>
      <c r="D22" s="501"/>
      <c r="E22" s="49"/>
      <c r="F22" s="49"/>
      <c r="G22" s="498"/>
      <c r="H22" s="49"/>
      <c r="I22" s="266"/>
      <c r="J22" s="19"/>
      <c r="K22" s="29" t="s">
        <v>284</v>
      </c>
      <c r="L22" s="28"/>
      <c r="M22" s="28"/>
      <c r="N22" s="164"/>
      <c r="O22" s="28"/>
      <c r="P22" s="33"/>
      <c r="Q22" s="34"/>
      <c r="R22" s="34"/>
      <c r="S22" s="38"/>
      <c r="T22" s="149"/>
      <c r="U22" s="132"/>
      <c r="X22" s="132"/>
      <c r="Y22" s="132"/>
      <c r="Z22" s="132"/>
      <c r="AA22" s="132"/>
      <c r="AC22" s="141"/>
      <c r="AD22" s="141"/>
    </row>
    <row r="23" spans="1:30" ht="43.2" x14ac:dyDescent="0.3">
      <c r="A23" s="54"/>
      <c r="B23" s="498"/>
      <c r="C23" s="54"/>
      <c r="D23" s="501"/>
      <c r="E23" s="49"/>
      <c r="F23" s="49"/>
      <c r="G23" s="498"/>
      <c r="H23" s="49"/>
      <c r="I23" s="266" t="s">
        <v>299</v>
      </c>
      <c r="J23" s="19"/>
      <c r="K23" s="20"/>
      <c r="L23" s="20"/>
      <c r="M23" s="267" t="s">
        <v>300</v>
      </c>
      <c r="N23" s="268" t="s">
        <v>289</v>
      </c>
      <c r="O23" s="267" t="s">
        <v>301</v>
      </c>
      <c r="P23" s="218">
        <v>1000</v>
      </c>
      <c r="Q23" s="34"/>
      <c r="R23" s="34"/>
      <c r="S23" s="38"/>
      <c r="T23" s="149"/>
      <c r="U23" s="132"/>
      <c r="X23" s="132"/>
      <c r="Y23" s="132"/>
      <c r="Z23" s="132"/>
      <c r="AA23" s="132"/>
      <c r="AC23" s="141"/>
      <c r="AD23" s="141"/>
    </row>
    <row r="24" spans="1:30" ht="43.2" x14ac:dyDescent="0.3">
      <c r="A24" s="54"/>
      <c r="B24" s="498"/>
      <c r="C24" s="54"/>
      <c r="D24" s="501"/>
      <c r="E24" s="49"/>
      <c r="F24" s="49"/>
      <c r="G24" s="498"/>
      <c r="H24" s="49"/>
      <c r="I24" s="266" t="s">
        <v>302</v>
      </c>
      <c r="J24" s="19"/>
      <c r="K24" s="20"/>
      <c r="L24" s="20"/>
      <c r="M24" s="267" t="s">
        <v>303</v>
      </c>
      <c r="N24" s="268" t="s">
        <v>289</v>
      </c>
      <c r="O24" s="267" t="s">
        <v>301</v>
      </c>
      <c r="P24" s="218">
        <v>30</v>
      </c>
      <c r="Q24" s="34"/>
      <c r="R24" s="34"/>
      <c r="S24" s="38"/>
      <c r="T24" s="132"/>
      <c r="U24" s="132"/>
      <c r="X24" s="132"/>
      <c r="Y24" s="132"/>
      <c r="Z24" s="132"/>
      <c r="AA24" s="132"/>
    </row>
    <row r="25" spans="1:30" ht="44.7" customHeight="1" x14ac:dyDescent="0.3">
      <c r="A25" s="54"/>
      <c r="B25" s="498"/>
      <c r="C25" s="54"/>
      <c r="D25" s="501"/>
      <c r="E25" s="49"/>
      <c r="F25" s="49"/>
      <c r="G25" s="498"/>
      <c r="H25" s="49"/>
      <c r="I25" s="266" t="s">
        <v>304</v>
      </c>
      <c r="J25" s="19"/>
      <c r="K25" s="20"/>
      <c r="L25" s="20"/>
      <c r="M25" s="267" t="s">
        <v>305</v>
      </c>
      <c r="N25" s="268" t="s">
        <v>289</v>
      </c>
      <c r="O25" s="267" t="s">
        <v>301</v>
      </c>
      <c r="P25" s="218">
        <v>30</v>
      </c>
      <c r="Q25" s="34"/>
      <c r="R25" s="34"/>
      <c r="S25" s="38"/>
      <c r="T25" s="140"/>
      <c r="U25" s="132"/>
      <c r="X25" s="132"/>
      <c r="Y25" s="132"/>
      <c r="Z25" s="132"/>
      <c r="AA25" s="132"/>
      <c r="AC25" s="141"/>
      <c r="AD25" s="142"/>
    </row>
    <row r="26" spans="1:30" x14ac:dyDescent="0.3">
      <c r="A26" s="54"/>
      <c r="B26" s="498"/>
      <c r="C26" s="54"/>
      <c r="D26" s="54"/>
      <c r="E26" s="49"/>
      <c r="F26" s="49"/>
      <c r="G26" s="498"/>
      <c r="H26" s="49"/>
      <c r="I26" s="266"/>
      <c r="J26" s="26" t="s">
        <v>306</v>
      </c>
      <c r="K26" s="26"/>
      <c r="L26" s="27"/>
      <c r="M26" s="27"/>
      <c r="N26" s="163"/>
      <c r="O26" s="27"/>
      <c r="P26" s="32"/>
      <c r="Q26" s="34"/>
      <c r="R26" s="34"/>
      <c r="S26" s="38"/>
      <c r="T26" s="143"/>
      <c r="U26" s="132"/>
      <c r="X26" s="132"/>
      <c r="Y26" s="132"/>
      <c r="Z26" s="132"/>
      <c r="AA26" s="132"/>
      <c r="AC26" s="141"/>
      <c r="AD26" s="141"/>
    </row>
    <row r="27" spans="1:30" x14ac:dyDescent="0.3">
      <c r="A27" s="54"/>
      <c r="B27" s="498"/>
      <c r="C27" s="54"/>
      <c r="D27" s="54"/>
      <c r="E27" s="49"/>
      <c r="F27" s="49"/>
      <c r="G27" s="498"/>
      <c r="H27" s="49"/>
      <c r="I27" s="266"/>
      <c r="J27" s="19"/>
      <c r="K27" s="29" t="s">
        <v>284</v>
      </c>
      <c r="L27" s="28"/>
      <c r="M27" s="28"/>
      <c r="N27" s="164"/>
      <c r="O27" s="28"/>
      <c r="P27" s="33"/>
      <c r="Q27" s="34"/>
      <c r="R27" s="34"/>
      <c r="S27" s="38"/>
      <c r="T27" s="143"/>
      <c r="U27" s="132"/>
      <c r="W27" s="132"/>
      <c r="X27" s="132"/>
      <c r="Y27" s="132"/>
      <c r="Z27" s="132"/>
      <c r="AA27" s="132"/>
      <c r="AC27" s="141"/>
      <c r="AD27" s="141"/>
    </row>
    <row r="28" spans="1:30" ht="43.8" thickBot="1" x14ac:dyDescent="0.35">
      <c r="A28" s="54"/>
      <c r="B28" s="498"/>
      <c r="C28" s="54"/>
      <c r="D28" s="54"/>
      <c r="E28" s="49"/>
      <c r="F28" s="49"/>
      <c r="G28" s="498"/>
      <c r="H28" s="49"/>
      <c r="I28" s="270" t="s">
        <v>307</v>
      </c>
      <c r="J28" s="23"/>
      <c r="K28" s="24"/>
      <c r="L28" s="24"/>
      <c r="M28" s="219" t="s">
        <v>308</v>
      </c>
      <c r="N28" s="263" t="s">
        <v>289</v>
      </c>
      <c r="O28" s="219" t="s">
        <v>309</v>
      </c>
      <c r="P28" s="220">
        <v>1000</v>
      </c>
      <c r="Q28" s="34"/>
      <c r="R28" s="34"/>
      <c r="S28" s="54"/>
      <c r="T28" s="54"/>
      <c r="U28" s="38"/>
      <c r="V28" s="54"/>
      <c r="W28" s="38"/>
      <c r="X28" s="38"/>
      <c r="Y28" s="38"/>
      <c r="Z28" s="38"/>
      <c r="AA28" s="38"/>
      <c r="AB28" s="38"/>
    </row>
    <row r="29" spans="1:30" x14ac:dyDescent="0.3">
      <c r="A29" s="54"/>
      <c r="B29" s="498"/>
      <c r="C29" s="54"/>
      <c r="D29" s="54"/>
      <c r="E29" s="49"/>
      <c r="F29" s="49"/>
      <c r="G29" s="49"/>
      <c r="H29" s="49"/>
      <c r="I29" s="221"/>
      <c r="J29" s="222"/>
      <c r="K29" s="223"/>
      <c r="L29" s="223"/>
      <c r="M29" s="224"/>
      <c r="N29" s="224"/>
      <c r="O29" s="224"/>
      <c r="P29" s="224"/>
      <c r="Q29" s="34"/>
      <c r="R29" s="34"/>
      <c r="S29" s="54"/>
      <c r="T29" s="54"/>
      <c r="U29" s="38"/>
      <c r="V29" s="54"/>
      <c r="W29" s="38"/>
      <c r="X29" s="38"/>
      <c r="Y29" s="38"/>
      <c r="Z29" s="38"/>
      <c r="AA29" s="38"/>
      <c r="AB29" s="38"/>
    </row>
    <row r="30" spans="1:30" x14ac:dyDescent="0.3">
      <c r="A30" s="54"/>
      <c r="B30" s="498"/>
      <c r="C30" s="54"/>
      <c r="D30" s="54"/>
      <c r="E30" s="49"/>
      <c r="F30" s="49"/>
      <c r="G30" s="49"/>
      <c r="H30" s="49"/>
      <c r="I30" s="221"/>
      <c r="J30" s="222"/>
      <c r="K30" s="223"/>
      <c r="L30" s="223"/>
      <c r="M30" s="224"/>
      <c r="N30" s="224"/>
      <c r="O30" s="224"/>
      <c r="P30" s="224"/>
      <c r="Q30" s="34"/>
      <c r="R30" s="34"/>
      <c r="S30" s="54"/>
      <c r="T30" s="54"/>
      <c r="U30" s="38"/>
      <c r="V30" s="54"/>
      <c r="W30" s="38"/>
      <c r="X30" s="38"/>
      <c r="Y30" s="38"/>
      <c r="Z30" s="38"/>
      <c r="AA30" s="38"/>
      <c r="AB30" s="38"/>
    </row>
    <row r="31" spans="1:30" ht="115.35" customHeight="1" x14ac:dyDescent="0.3">
      <c r="A31" s="54"/>
      <c r="B31" s="54"/>
      <c r="C31" s="54"/>
      <c r="D31" s="54"/>
      <c r="E31" s="49"/>
      <c r="F31" s="49"/>
      <c r="G31" s="499" t="s">
        <v>310</v>
      </c>
      <c r="H31" s="499"/>
      <c r="I31" s="499"/>
      <c r="J31" s="499"/>
      <c r="K31" s="499"/>
      <c r="L31" s="499"/>
      <c r="M31" s="499"/>
      <c r="N31" s="499"/>
      <c r="O31" s="499"/>
      <c r="P31" s="499"/>
      <c r="Q31" s="499"/>
      <c r="R31" s="499"/>
      <c r="S31" s="499"/>
      <c r="T31" s="499"/>
      <c r="U31" s="225"/>
      <c r="V31" s="226"/>
      <c r="W31" s="227" t="s">
        <v>311</v>
      </c>
      <c r="X31" s="226"/>
      <c r="Y31" s="226"/>
      <c r="Z31" s="226"/>
      <c r="AA31" s="49"/>
    </row>
    <row r="32" spans="1:30" x14ac:dyDescent="0.3">
      <c r="A32" s="54"/>
      <c r="B32" s="54"/>
      <c r="C32" s="54"/>
      <c r="D32" s="54"/>
      <c r="E32" s="49"/>
      <c r="F32" s="49"/>
      <c r="G32" s="49"/>
      <c r="H32" s="49"/>
      <c r="I32" s="54"/>
      <c r="J32" s="54"/>
      <c r="K32" s="54"/>
      <c r="L32" s="54"/>
      <c r="M32" s="54"/>
      <c r="N32" s="54"/>
      <c r="O32" s="54"/>
      <c r="P32" s="54"/>
      <c r="Q32" s="54"/>
      <c r="R32" s="54"/>
      <c r="S32" s="54"/>
      <c r="T32" s="54"/>
      <c r="U32" s="54"/>
      <c r="V32" s="38"/>
      <c r="W32" s="38"/>
      <c r="X32" s="38"/>
      <c r="Y32" s="38"/>
      <c r="Z32" s="38"/>
      <c r="AA32" s="49"/>
    </row>
    <row r="33" spans="1:27" ht="14.7" customHeight="1" x14ac:dyDescent="0.3">
      <c r="A33" s="54"/>
      <c r="B33" s="54"/>
      <c r="C33" s="54"/>
      <c r="D33" s="54"/>
      <c r="E33" s="49"/>
      <c r="F33" s="49"/>
      <c r="G33" s="228"/>
      <c r="H33" s="49"/>
      <c r="I33" s="36" t="s">
        <v>162</v>
      </c>
      <c r="J33" s="36"/>
      <c r="K33" s="46"/>
      <c r="L33" s="47"/>
      <c r="M33" s="48"/>
      <c r="N33" s="49"/>
      <c r="O33" s="37"/>
      <c r="P33" s="38"/>
      <c r="Q33" s="38"/>
      <c r="R33" s="38"/>
      <c r="S33" s="496" t="s">
        <v>312</v>
      </c>
      <c r="T33" s="496"/>
      <c r="U33" s="38"/>
      <c r="V33" s="502"/>
      <c r="W33" s="502"/>
      <c r="X33" s="132"/>
      <c r="Y33" s="502"/>
      <c r="Z33" s="502"/>
      <c r="AA33" s="49"/>
    </row>
    <row r="34" spans="1:27" ht="15" customHeight="1" thickBot="1" x14ac:dyDescent="0.4">
      <c r="A34" s="54"/>
      <c r="B34" s="500" t="s">
        <v>161</v>
      </c>
      <c r="C34" s="54"/>
      <c r="D34" s="216" t="s">
        <v>278</v>
      </c>
      <c r="E34" s="49"/>
      <c r="F34" s="49"/>
      <c r="G34" s="228"/>
      <c r="H34" s="49"/>
      <c r="I34" s="39" t="s">
        <v>426</v>
      </c>
      <c r="J34" s="39"/>
      <c r="K34" s="50"/>
      <c r="L34" s="51"/>
      <c r="M34" s="52"/>
      <c r="N34" s="53"/>
      <c r="O34" s="40"/>
      <c r="P34" s="41"/>
      <c r="Q34" s="38"/>
      <c r="R34" s="38"/>
      <c r="S34" s="497" t="s">
        <v>46</v>
      </c>
      <c r="T34" s="497"/>
      <c r="U34" s="66"/>
      <c r="V34" s="503"/>
      <c r="W34" s="503"/>
      <c r="X34" s="132"/>
      <c r="Y34" s="503"/>
      <c r="Z34" s="503"/>
      <c r="AA34" s="49"/>
    </row>
    <row r="35" spans="1:27" ht="15" customHeight="1" x14ac:dyDescent="0.35">
      <c r="A35" s="54"/>
      <c r="B35" s="500"/>
      <c r="C35" s="54"/>
      <c r="D35" s="229"/>
      <c r="E35" s="49"/>
      <c r="F35" s="49"/>
      <c r="G35" s="228"/>
      <c r="H35" s="49"/>
      <c r="I35" s="54"/>
      <c r="J35" s="54"/>
      <c r="K35" s="54"/>
      <c r="L35" s="54"/>
      <c r="M35" s="54"/>
      <c r="N35" s="54"/>
      <c r="O35" s="54"/>
      <c r="P35" s="54"/>
      <c r="Q35" s="38"/>
      <c r="R35" s="38"/>
      <c r="S35" s="54"/>
      <c r="T35" s="54"/>
      <c r="U35" s="66"/>
      <c r="V35" s="211"/>
      <c r="W35" s="211"/>
      <c r="X35" s="132"/>
      <c r="Y35" s="211"/>
      <c r="Z35" s="211"/>
      <c r="AA35" s="49"/>
    </row>
    <row r="36" spans="1:27" ht="71.7" customHeight="1" x14ac:dyDescent="0.35">
      <c r="A36" s="54"/>
      <c r="B36" s="500"/>
      <c r="C36" s="54"/>
      <c r="D36" s="229"/>
      <c r="E36" s="504" t="s">
        <v>278</v>
      </c>
      <c r="F36" s="49"/>
      <c r="G36" s="228"/>
      <c r="H36" s="49"/>
      <c r="I36" s="54"/>
      <c r="J36" s="505" t="s">
        <v>313</v>
      </c>
      <c r="K36" s="505"/>
      <c r="L36" s="505"/>
      <c r="M36" s="501" t="s">
        <v>314</v>
      </c>
      <c r="N36" s="501"/>
      <c r="O36" s="501" t="s">
        <v>315</v>
      </c>
      <c r="P36" s="501"/>
      <c r="Q36" s="454" t="s">
        <v>316</v>
      </c>
      <c r="R36" s="38"/>
      <c r="S36" s="505" t="s">
        <v>317</v>
      </c>
      <c r="T36" s="505"/>
      <c r="U36" s="66"/>
      <c r="V36" s="211"/>
      <c r="W36" s="211"/>
      <c r="X36" s="132"/>
      <c r="Y36" s="211"/>
      <c r="Z36" s="211"/>
      <c r="AA36" s="49"/>
    </row>
    <row r="37" spans="1:27" ht="29.1" customHeight="1" thickBot="1" x14ac:dyDescent="0.4">
      <c r="A37" s="54"/>
      <c r="B37" s="500"/>
      <c r="C37" s="54"/>
      <c r="D37" s="229"/>
      <c r="E37" s="504"/>
      <c r="F37" s="49"/>
      <c r="G37" s="228"/>
      <c r="H37" s="49"/>
      <c r="I37" s="54"/>
      <c r="J37" s="54"/>
      <c r="K37" s="54"/>
      <c r="L37" s="54"/>
      <c r="M37" s="54"/>
      <c r="N37" s="54"/>
      <c r="O37" s="54"/>
      <c r="P37" s="54"/>
      <c r="Q37" s="38"/>
      <c r="R37" s="38"/>
      <c r="S37" s="54"/>
      <c r="T37" s="54"/>
      <c r="U37" s="66"/>
      <c r="V37" s="211"/>
      <c r="W37" s="211"/>
      <c r="X37" s="132"/>
      <c r="Y37" s="211"/>
      <c r="Z37" s="211"/>
      <c r="AA37" s="49"/>
    </row>
    <row r="38" spans="1:27" ht="44.1" customHeight="1" x14ac:dyDescent="0.3">
      <c r="A38" s="54"/>
      <c r="B38" s="500"/>
      <c r="C38" s="54"/>
      <c r="D38" s="54"/>
      <c r="F38" s="49"/>
      <c r="G38" s="228"/>
      <c r="H38" s="49"/>
      <c r="I38" s="434" t="s">
        <v>167</v>
      </c>
      <c r="J38" s="151" t="s">
        <v>108</v>
      </c>
      <c r="K38" s="17" t="s">
        <v>109</v>
      </c>
      <c r="L38" s="17" t="s">
        <v>110</v>
      </c>
      <c r="M38" s="16" t="s">
        <v>168</v>
      </c>
      <c r="N38" s="42" t="s">
        <v>169</v>
      </c>
      <c r="O38" s="15" t="s">
        <v>113</v>
      </c>
      <c r="P38" s="22" t="s">
        <v>114</v>
      </c>
      <c r="Q38" s="435" t="s">
        <v>170</v>
      </c>
      <c r="R38" s="38"/>
      <c r="S38" s="17" t="s">
        <v>318</v>
      </c>
      <c r="T38" s="15" t="s">
        <v>319</v>
      </c>
      <c r="U38" s="156" t="s">
        <v>173</v>
      </c>
      <c r="V38" s="133"/>
      <c r="W38" s="133"/>
      <c r="X38" s="132"/>
      <c r="Y38" s="133"/>
      <c r="Z38" s="133"/>
      <c r="AA38" s="49"/>
    </row>
    <row r="39" spans="1:27" x14ac:dyDescent="0.3">
      <c r="A39" s="54"/>
      <c r="B39" s="500"/>
      <c r="C39" s="54"/>
      <c r="D39" s="54"/>
      <c r="F39" s="49"/>
      <c r="G39" s="228"/>
      <c r="H39" s="49"/>
      <c r="I39" s="266"/>
      <c r="J39" s="60" t="s">
        <v>320</v>
      </c>
      <c r="K39" s="60"/>
      <c r="L39" s="61"/>
      <c r="M39" s="61"/>
      <c r="N39" s="61"/>
      <c r="O39" s="61"/>
      <c r="P39" s="61"/>
      <c r="Q39" s="62"/>
      <c r="R39" s="38"/>
      <c r="S39" s="67"/>
      <c r="T39" s="450"/>
      <c r="U39" s="230"/>
      <c r="V39" s="134"/>
      <c r="W39" s="134"/>
      <c r="X39" s="132"/>
      <c r="Y39" s="134"/>
      <c r="Z39" s="134"/>
      <c r="AA39" s="49"/>
    </row>
    <row r="40" spans="1:27" x14ac:dyDescent="0.3">
      <c r="A40" s="54"/>
      <c r="B40" s="500"/>
      <c r="C40" s="54"/>
      <c r="D40" s="54"/>
      <c r="F40" s="49"/>
      <c r="G40" s="228"/>
      <c r="H40" s="49"/>
      <c r="I40" s="266"/>
      <c r="J40" s="19"/>
      <c r="K40" s="65" t="s">
        <v>321</v>
      </c>
      <c r="L40" s="63"/>
      <c r="M40" s="63"/>
      <c r="N40" s="63"/>
      <c r="O40" s="63"/>
      <c r="P40" s="63"/>
      <c r="Q40" s="64"/>
      <c r="R40" s="38"/>
      <c r="S40" s="68"/>
      <c r="T40" s="451"/>
      <c r="U40" s="231"/>
      <c r="V40" s="135"/>
      <c r="W40" s="135"/>
      <c r="X40" s="132"/>
      <c r="Y40" s="135"/>
      <c r="Z40" s="135"/>
      <c r="AA40" s="49"/>
    </row>
    <row r="41" spans="1:27" ht="18.600000000000001" customHeight="1" x14ac:dyDescent="0.3">
      <c r="A41" s="54"/>
      <c r="B41" s="500"/>
      <c r="C41" s="54"/>
      <c r="D41" s="54"/>
      <c r="E41" s="49"/>
      <c r="F41" s="49"/>
      <c r="G41" s="228"/>
      <c r="H41" s="49"/>
      <c r="I41" s="266"/>
      <c r="J41" s="18"/>
      <c r="K41" s="19"/>
      <c r="L41" s="72" t="s">
        <v>285</v>
      </c>
      <c r="M41" s="30"/>
      <c r="N41" s="166"/>
      <c r="O41" s="30"/>
      <c r="P41" s="30"/>
      <c r="Q41" s="31"/>
      <c r="R41" s="38"/>
      <c r="S41" s="69"/>
      <c r="T41" s="452"/>
      <c r="U41" s="215"/>
      <c r="V41" s="136"/>
      <c r="W41" s="136"/>
      <c r="X41" s="132"/>
      <c r="Y41" s="136"/>
      <c r="Z41" s="136"/>
      <c r="AA41" s="49"/>
    </row>
    <row r="42" spans="1:27" x14ac:dyDescent="0.3">
      <c r="A42" s="54"/>
      <c r="B42" s="500"/>
      <c r="C42" s="54"/>
      <c r="D42" s="506"/>
      <c r="E42" s="49"/>
      <c r="F42" s="49"/>
      <c r="G42" s="228"/>
      <c r="H42" s="49"/>
      <c r="I42" s="266" t="s">
        <v>287</v>
      </c>
      <c r="J42" s="19"/>
      <c r="K42" s="20"/>
      <c r="L42" s="20"/>
      <c r="M42" s="180" t="s">
        <v>427</v>
      </c>
      <c r="N42" s="430" t="s">
        <v>322</v>
      </c>
      <c r="O42" s="180" t="s">
        <v>290</v>
      </c>
      <c r="P42" s="431">
        <v>744</v>
      </c>
      <c r="Q42" s="436" t="s">
        <v>275</v>
      </c>
      <c r="R42" s="38"/>
      <c r="S42" s="448">
        <v>0.4</v>
      </c>
      <c r="T42" s="453">
        <f>IF($Q42="Ja",S42*$P42*(1-'4. Rabatte'!$G$9),S42*$P42)</f>
        <v>297.60000000000002</v>
      </c>
      <c r="U42" s="43">
        <f>T42*1.19</f>
        <v>354.14400000000001</v>
      </c>
      <c r="V42" s="137"/>
      <c r="W42" s="138"/>
      <c r="X42" s="132"/>
      <c r="Y42" s="137"/>
      <c r="Z42" s="138"/>
      <c r="AA42" s="49"/>
    </row>
    <row r="43" spans="1:27" ht="14.7" customHeight="1" x14ac:dyDescent="0.3">
      <c r="A43" s="54"/>
      <c r="B43" s="500"/>
      <c r="C43" s="54"/>
      <c r="D43" s="506"/>
      <c r="E43" s="49"/>
      <c r="F43" s="49"/>
      <c r="G43" s="228"/>
      <c r="H43" s="49"/>
      <c r="I43" s="266"/>
      <c r="J43" s="60" t="s">
        <v>293</v>
      </c>
      <c r="K43" s="60"/>
      <c r="L43" s="61"/>
      <c r="M43" s="61"/>
      <c r="N43" s="232"/>
      <c r="O43" s="61"/>
      <c r="P43" s="61"/>
      <c r="Q43" s="62"/>
      <c r="R43" s="38"/>
      <c r="S43" s="67"/>
      <c r="T43" s="450"/>
      <c r="U43" s="230"/>
      <c r="V43" s="134"/>
      <c r="W43" s="134"/>
      <c r="X43" s="132"/>
      <c r="Y43" s="134"/>
      <c r="Z43" s="134"/>
      <c r="AA43" s="49"/>
    </row>
    <row r="44" spans="1:27" x14ac:dyDescent="0.3">
      <c r="A44" s="54"/>
      <c r="B44" s="500"/>
      <c r="C44" s="54"/>
      <c r="D44" s="506"/>
      <c r="E44" s="49"/>
      <c r="F44" s="49"/>
      <c r="G44" s="228"/>
      <c r="H44" s="49"/>
      <c r="I44" s="266"/>
      <c r="J44" s="19"/>
      <c r="K44" s="65" t="s">
        <v>321</v>
      </c>
      <c r="L44" s="63"/>
      <c r="M44" s="63"/>
      <c r="N44" s="233"/>
      <c r="O44" s="63"/>
      <c r="P44" s="63"/>
      <c r="Q44" s="64"/>
      <c r="R44" s="38"/>
      <c r="S44" s="68"/>
      <c r="T44" s="451"/>
      <c r="U44" s="231"/>
      <c r="V44" s="135"/>
      <c r="W44" s="135"/>
      <c r="X44" s="132"/>
      <c r="Y44" s="135"/>
      <c r="Z44" s="135"/>
      <c r="AA44" s="49"/>
    </row>
    <row r="45" spans="1:27" x14ac:dyDescent="0.3">
      <c r="A45" s="54"/>
      <c r="B45" s="500"/>
      <c r="C45" s="54"/>
      <c r="D45" s="234"/>
      <c r="E45" s="49"/>
      <c r="F45" s="49"/>
      <c r="G45" s="228"/>
      <c r="H45" s="49"/>
      <c r="I45" s="266"/>
      <c r="J45" s="18"/>
      <c r="K45" s="19"/>
      <c r="L45" s="72" t="s">
        <v>323</v>
      </c>
      <c r="M45" s="30"/>
      <c r="N45" s="166"/>
      <c r="O45" s="30"/>
      <c r="P45" s="30"/>
      <c r="Q45" s="31"/>
      <c r="R45" s="38"/>
      <c r="S45" s="69"/>
      <c r="T45" s="452"/>
      <c r="U45" s="215"/>
      <c r="V45" s="136"/>
      <c r="W45" s="136"/>
      <c r="X45" s="132"/>
      <c r="Y45" s="136"/>
      <c r="Z45" s="136"/>
      <c r="AA45" s="49"/>
    </row>
    <row r="46" spans="1:27" x14ac:dyDescent="0.3">
      <c r="A46" s="54"/>
      <c r="B46" s="500"/>
      <c r="C46" s="54"/>
      <c r="D46" s="505" t="s">
        <v>324</v>
      </c>
      <c r="E46" s="49"/>
      <c r="F46" s="49"/>
      <c r="G46" s="228"/>
      <c r="H46" s="49"/>
      <c r="I46" s="266" t="s">
        <v>296</v>
      </c>
      <c r="J46" s="19"/>
      <c r="K46" s="20"/>
      <c r="L46" s="20"/>
      <c r="M46" s="432" t="s">
        <v>325</v>
      </c>
      <c r="N46" s="433" t="s">
        <v>326</v>
      </c>
      <c r="O46" s="180" t="s">
        <v>290</v>
      </c>
      <c r="P46" s="432">
        <v>744</v>
      </c>
      <c r="Q46" s="437" t="s">
        <v>275</v>
      </c>
      <c r="R46" s="38"/>
      <c r="S46" s="448">
        <v>1</v>
      </c>
      <c r="T46" s="453">
        <f>IF($Q46="Ja",S46*$P46*(1-'4. Rabatte'!$G$9),S46*$P46)</f>
        <v>744</v>
      </c>
      <c r="U46" s="43">
        <f>T46*1.19</f>
        <v>885.36</v>
      </c>
      <c r="V46" s="137"/>
      <c r="W46" s="138"/>
      <c r="X46" s="132"/>
      <c r="Y46" s="137"/>
      <c r="Z46" s="138"/>
      <c r="AA46" s="49"/>
    </row>
    <row r="47" spans="1:27" ht="14.7" customHeight="1" x14ac:dyDescent="0.3">
      <c r="A47" s="54"/>
      <c r="B47" s="500"/>
      <c r="C47" s="54"/>
      <c r="D47" s="505"/>
      <c r="E47" s="49"/>
      <c r="F47" s="49"/>
      <c r="G47" s="228"/>
      <c r="H47" s="49"/>
      <c r="I47" s="266"/>
      <c r="J47" s="60" t="s">
        <v>327</v>
      </c>
      <c r="K47" s="60"/>
      <c r="L47" s="61"/>
      <c r="M47" s="61"/>
      <c r="N47" s="232"/>
      <c r="O47" s="61"/>
      <c r="P47" s="61"/>
      <c r="Q47" s="62"/>
      <c r="R47" s="38"/>
      <c r="S47" s="67"/>
      <c r="T47" s="450"/>
      <c r="U47" s="230"/>
      <c r="V47" s="134"/>
      <c r="W47" s="134"/>
      <c r="X47" s="132"/>
      <c r="Y47" s="134"/>
      <c r="Z47" s="134"/>
      <c r="AA47" s="49"/>
    </row>
    <row r="48" spans="1:27" x14ac:dyDescent="0.3">
      <c r="A48" s="54"/>
      <c r="B48" s="500"/>
      <c r="C48" s="54"/>
      <c r="D48" s="77"/>
      <c r="E48" s="49"/>
      <c r="F48" s="49"/>
      <c r="G48" s="228"/>
      <c r="H48" s="49"/>
      <c r="I48" s="266"/>
      <c r="J48" s="19"/>
      <c r="K48" s="65" t="s">
        <v>321</v>
      </c>
      <c r="L48" s="63"/>
      <c r="M48" s="63"/>
      <c r="N48" s="233"/>
      <c r="O48" s="63"/>
      <c r="P48" s="63"/>
      <c r="Q48" s="64"/>
      <c r="R48" s="38"/>
      <c r="S48" s="68"/>
      <c r="T48" s="451"/>
      <c r="U48" s="231"/>
      <c r="V48" s="135"/>
      <c r="W48" s="135"/>
      <c r="X48" s="132"/>
      <c r="Y48" s="135"/>
      <c r="Z48" s="135"/>
      <c r="AA48" s="49"/>
    </row>
    <row r="49" spans="1:27" x14ac:dyDescent="0.3">
      <c r="A49" s="54"/>
      <c r="B49" s="500"/>
      <c r="C49" s="54"/>
      <c r="D49" s="77"/>
      <c r="E49" s="49"/>
      <c r="F49" s="49"/>
      <c r="G49" s="228"/>
      <c r="H49" s="49"/>
      <c r="I49" s="266" t="s">
        <v>299</v>
      </c>
      <c r="J49" s="19"/>
      <c r="K49" s="20"/>
      <c r="L49" s="20"/>
      <c r="M49" s="432" t="s">
        <v>328</v>
      </c>
      <c r="N49" s="433" t="s">
        <v>329</v>
      </c>
      <c r="O49" s="432" t="s">
        <v>309</v>
      </c>
      <c r="P49" s="431">
        <v>1000</v>
      </c>
      <c r="Q49" s="437" t="s">
        <v>275</v>
      </c>
      <c r="R49" s="38"/>
      <c r="S49" s="448">
        <v>0.05</v>
      </c>
      <c r="T49" s="453">
        <f>IF($Q49="Ja",S49*$P49*(1-'4. Rabatte'!$G$9),S49*$P49)</f>
        <v>50</v>
      </c>
      <c r="U49" s="43">
        <f>T49*1.19</f>
        <v>59.5</v>
      </c>
      <c r="V49" s="137"/>
      <c r="W49" s="138"/>
      <c r="X49" s="132"/>
      <c r="Y49" s="137"/>
      <c r="Z49" s="138"/>
      <c r="AA49" s="49"/>
    </row>
    <row r="50" spans="1:27" ht="29.1" customHeight="1" x14ac:dyDescent="0.3">
      <c r="A50" s="54"/>
      <c r="B50" s="500"/>
      <c r="C50" s="54"/>
      <c r="D50" s="505" t="s">
        <v>330</v>
      </c>
      <c r="E50" s="49"/>
      <c r="F50" s="49"/>
      <c r="G50" s="228"/>
      <c r="H50" s="49"/>
      <c r="I50" s="266" t="s">
        <v>331</v>
      </c>
      <c r="J50" s="19"/>
      <c r="K50" s="20"/>
      <c r="L50" s="20"/>
      <c r="M50" s="432" t="s">
        <v>332</v>
      </c>
      <c r="N50" s="433" t="s">
        <v>333</v>
      </c>
      <c r="O50" s="432" t="s">
        <v>334</v>
      </c>
      <c r="P50" s="431">
        <v>600000</v>
      </c>
      <c r="Q50" s="438" t="s">
        <v>276</v>
      </c>
      <c r="R50" s="38"/>
      <c r="S50" s="448">
        <v>2.9999999999999997E-4</v>
      </c>
      <c r="T50" s="453">
        <f>IF($Q50="Ja",S50*$P50*(1-'4. Rabatte'!$G$9),S50*$P50)</f>
        <v>179.99999999999997</v>
      </c>
      <c r="U50" s="43">
        <f>T50*1.19</f>
        <v>214.19999999999996</v>
      </c>
      <c r="V50" s="137"/>
      <c r="W50" s="138"/>
      <c r="X50" s="132"/>
      <c r="Y50" s="137"/>
      <c r="Z50" s="138"/>
      <c r="AA50" s="49"/>
    </row>
    <row r="51" spans="1:27" ht="15" customHeight="1" x14ac:dyDescent="0.3">
      <c r="A51" s="54"/>
      <c r="B51" s="500"/>
      <c r="C51" s="54"/>
      <c r="D51" s="505"/>
      <c r="E51" s="49"/>
      <c r="F51" s="49"/>
      <c r="G51" s="228"/>
      <c r="H51" s="49"/>
      <c r="I51" s="266"/>
      <c r="J51" s="60" t="s">
        <v>335</v>
      </c>
      <c r="K51" s="60"/>
      <c r="L51" s="61"/>
      <c r="M51" s="61"/>
      <c r="N51" s="232"/>
      <c r="O51" s="61"/>
      <c r="P51" s="61"/>
      <c r="Q51" s="62"/>
      <c r="R51" s="38"/>
      <c r="S51" s="67"/>
      <c r="T51" s="450"/>
      <c r="U51" s="230"/>
      <c r="V51" s="134"/>
      <c r="W51" s="134"/>
      <c r="X51" s="132"/>
      <c r="Y51" s="134"/>
      <c r="Z51" s="134"/>
      <c r="AA51" s="49"/>
    </row>
    <row r="52" spans="1:27" x14ac:dyDescent="0.3">
      <c r="A52" s="54"/>
      <c r="B52" s="500"/>
      <c r="C52" s="54"/>
      <c r="D52" s="54"/>
      <c r="E52" s="49"/>
      <c r="F52" s="49"/>
      <c r="G52" s="228"/>
      <c r="H52" s="49"/>
      <c r="I52" s="266"/>
      <c r="J52" s="19"/>
      <c r="K52" s="65" t="s">
        <v>321</v>
      </c>
      <c r="L52" s="63"/>
      <c r="M52" s="63"/>
      <c r="N52" s="233"/>
      <c r="O52" s="63"/>
      <c r="P52" s="63"/>
      <c r="Q52" s="64"/>
      <c r="R52" s="38"/>
      <c r="S52" s="68"/>
      <c r="T52" s="451"/>
      <c r="U52" s="231"/>
      <c r="V52" s="135"/>
      <c r="W52" s="135"/>
      <c r="X52" s="132"/>
      <c r="Y52" s="135"/>
      <c r="Z52" s="135"/>
      <c r="AA52" s="49"/>
    </row>
    <row r="53" spans="1:27" ht="15" thickBot="1" x14ac:dyDescent="0.35">
      <c r="A53" s="54"/>
      <c r="B53" s="500"/>
      <c r="C53" s="54"/>
      <c r="D53" s="54"/>
      <c r="E53" s="49"/>
      <c r="F53" s="49"/>
      <c r="G53" s="228"/>
      <c r="H53" s="49"/>
      <c r="I53" s="270" t="s">
        <v>307</v>
      </c>
      <c r="J53" s="23"/>
      <c r="K53" s="24"/>
      <c r="L53" s="24"/>
      <c r="M53" s="443" t="s">
        <v>336</v>
      </c>
      <c r="N53" s="444" t="s">
        <v>337</v>
      </c>
      <c r="O53" s="443" t="s">
        <v>309</v>
      </c>
      <c r="P53" s="445">
        <v>1000</v>
      </c>
      <c r="Q53" s="439" t="s">
        <v>275</v>
      </c>
      <c r="R53" s="38"/>
      <c r="S53" s="449">
        <v>2.5000000000000001E-2</v>
      </c>
      <c r="T53" s="453">
        <f>IF($Q53="Ja",S53*$P53*(1-'4. Rabatte'!$G$9),S53*$P53)</f>
        <v>25</v>
      </c>
      <c r="U53" s="44">
        <f>T53*1.19</f>
        <v>29.75</v>
      </c>
      <c r="V53" s="137"/>
      <c r="W53" s="138"/>
      <c r="X53" s="132"/>
      <c r="Y53" s="137"/>
      <c r="Z53" s="138"/>
      <c r="AA53" s="49"/>
    </row>
    <row r="54" spans="1:27" x14ac:dyDescent="0.3">
      <c r="A54" s="54"/>
      <c r="B54" s="500"/>
      <c r="C54" s="54"/>
      <c r="D54" s="501" t="s">
        <v>338</v>
      </c>
      <c r="E54" s="49"/>
      <c r="F54" s="49"/>
      <c r="G54" s="228"/>
      <c r="H54" s="49"/>
      <c r="I54" s="244"/>
      <c r="J54" s="54"/>
      <c r="K54" s="54"/>
      <c r="L54" s="54"/>
      <c r="M54" s="54"/>
      <c r="N54" s="54"/>
      <c r="O54" s="54"/>
      <c r="P54" s="54"/>
      <c r="Q54" s="245"/>
      <c r="R54" s="38"/>
      <c r="S54" s="446"/>
      <c r="T54" s="131"/>
      <c r="U54" s="447"/>
      <c r="V54" s="130"/>
      <c r="W54" s="131"/>
      <c r="X54" s="132"/>
      <c r="Y54" s="130"/>
      <c r="Z54" s="131"/>
      <c r="AA54" s="49"/>
    </row>
    <row r="55" spans="1:27" ht="15" thickBot="1" x14ac:dyDescent="0.35">
      <c r="A55" s="54"/>
      <c r="B55" s="500"/>
      <c r="C55" s="54"/>
      <c r="D55" s="501"/>
      <c r="E55" s="49"/>
      <c r="F55" s="49"/>
      <c r="G55" s="228"/>
      <c r="H55" s="49"/>
      <c r="I55" s="440" t="s">
        <v>339</v>
      </c>
      <c r="J55" s="441"/>
      <c r="K55" s="441"/>
      <c r="L55" s="441"/>
      <c r="M55" s="441"/>
      <c r="N55" s="441"/>
      <c r="O55" s="441"/>
      <c r="P55" s="441"/>
      <c r="Q55" s="442"/>
      <c r="R55" s="38"/>
      <c r="S55" s="246"/>
      <c r="T55" s="248">
        <f>SUM(T39:T53)</f>
        <v>1296.5999999999999</v>
      </c>
      <c r="U55" s="247">
        <f>SUM(U39:U53)</f>
        <v>1542.954</v>
      </c>
      <c r="V55" s="130"/>
      <c r="W55" s="131"/>
      <c r="X55" s="132"/>
      <c r="Y55" s="130"/>
      <c r="Z55" s="131"/>
      <c r="AA55" s="49"/>
    </row>
    <row r="56" spans="1:27" x14ac:dyDescent="0.3">
      <c r="A56" s="54"/>
      <c r="B56" s="500"/>
      <c r="C56" s="54"/>
      <c r="D56" s="501"/>
      <c r="E56" s="49"/>
      <c r="F56" s="49"/>
      <c r="G56" s="49"/>
      <c r="H56" s="49"/>
      <c r="I56" s="49"/>
      <c r="J56" s="49"/>
      <c r="K56" s="49"/>
      <c r="L56" s="49"/>
      <c r="M56" s="49"/>
      <c r="N56" s="49"/>
      <c r="O56" s="49"/>
      <c r="P56" s="49"/>
      <c r="R56" s="49"/>
      <c r="S56" s="49"/>
      <c r="T56" s="49"/>
      <c r="U56" s="49"/>
      <c r="V56" s="129"/>
      <c r="W56" s="129"/>
      <c r="X56" s="129"/>
      <c r="Y56" s="129"/>
      <c r="Z56" s="129"/>
      <c r="AA56" s="49"/>
    </row>
    <row r="57" spans="1:27" x14ac:dyDescent="0.3">
      <c r="D57" s="501"/>
      <c r="E57" s="49"/>
    </row>
    <row r="58" spans="1:27" x14ac:dyDescent="0.3">
      <c r="D58" s="501"/>
      <c r="E58" s="54"/>
    </row>
  </sheetData>
  <sheetProtection algorithmName="SHA-512" hashValue="aylIE+ZDpc3FxOWpccNa1J9XLtuD4BEnomsBPhx9HrCnpkvOWIsxXnPVHIlSjuNfoc2iSw6eZeXyv1Y5gBkdZQ==" saltValue="c92gzMvx3cTtvmFoDsWpZA==" spinCount="100000" sheet="1" objects="1" scenarios="1" selectLockedCells="1" selectUnlockedCells="1"/>
  <mergeCells count="22">
    <mergeCell ref="G31:T31"/>
    <mergeCell ref="V5:X5"/>
    <mergeCell ref="B7:B30"/>
    <mergeCell ref="G8:G28"/>
    <mergeCell ref="D20:D25"/>
    <mergeCell ref="O19:P19"/>
    <mergeCell ref="D54:D58"/>
    <mergeCell ref="S33:T33"/>
    <mergeCell ref="V33:W33"/>
    <mergeCell ref="Y33:Z33"/>
    <mergeCell ref="B34:B56"/>
    <mergeCell ref="S34:T34"/>
    <mergeCell ref="V34:W34"/>
    <mergeCell ref="Y34:Z34"/>
    <mergeCell ref="E36:E37"/>
    <mergeCell ref="J36:L36"/>
    <mergeCell ref="M36:N36"/>
    <mergeCell ref="O36:P36"/>
    <mergeCell ref="S36:T36"/>
    <mergeCell ref="D42:D44"/>
    <mergeCell ref="D46:D47"/>
    <mergeCell ref="D50:D51"/>
  </mergeCells>
  <pageMargins left="0.7" right="0.7" top="0.75" bottom="0.75" header="0.3" footer="0.3"/>
  <pageSetup paperSize="9" scale="46" orientation="landscape" r:id="rId1"/>
  <headerFooter>
    <oddFooter>&amp;L&amp;9&amp;F&amp;R&amp;9&amp;A
Seite &amp;P von &amp;N</oddFooter>
  </headerFooter>
  <rowBreaks count="1" manualBreakCount="1">
    <brk id="5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59CEFC-1F5B-46B4-8877-F23CDEB7A197}">
          <x14:formula1>
            <xm:f>Datenlisten!$A$2:$A$3</xm:f>
          </x14:formula1>
          <xm:sqref>Q42 Q46 Q49:Q50 Q53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G11"/>
  <sheetViews>
    <sheetView showGridLines="0" zoomScale="85" zoomScaleNormal="85" zoomScaleSheetLayoutView="100" workbookViewId="0">
      <selection activeCell="G8" sqref="G8"/>
    </sheetView>
  </sheetViews>
  <sheetFormatPr baseColWidth="10" defaultColWidth="9" defaultRowHeight="14.4" x14ac:dyDescent="0.3"/>
  <cols>
    <col min="1" max="1" width="3.5546875" style="14" customWidth="1"/>
    <col min="2" max="2" width="9" style="14"/>
    <col min="3" max="3" width="17.44140625" style="14" customWidth="1"/>
    <col min="4" max="4" width="35.5546875" style="14" customWidth="1"/>
    <col min="5" max="6" width="26" style="14" customWidth="1"/>
    <col min="7" max="7" width="13.44140625" style="14" customWidth="1"/>
    <col min="8" max="8" width="3.44140625" style="14" customWidth="1"/>
    <col min="9" max="16384" width="9" style="14"/>
  </cols>
  <sheetData>
    <row r="1" spans="1:7" x14ac:dyDescent="0.3">
      <c r="A1" s="54"/>
      <c r="B1" s="162" t="s">
        <v>340</v>
      </c>
      <c r="C1" s="54"/>
      <c r="D1" s="54"/>
      <c r="E1" s="54"/>
      <c r="F1" s="54"/>
      <c r="G1" s="54"/>
    </row>
    <row r="2" spans="1:7" x14ac:dyDescent="0.3">
      <c r="A2" s="54"/>
      <c r="B2" s="36" t="s">
        <v>341</v>
      </c>
      <c r="C2" s="46"/>
      <c r="D2" s="47"/>
      <c r="E2" s="49"/>
      <c r="F2" s="49"/>
      <c r="G2" s="38"/>
    </row>
    <row r="3" spans="1:7" ht="24.6" customHeight="1" thickBot="1" x14ac:dyDescent="0.35">
      <c r="A3" s="54"/>
      <c r="B3" s="39" t="s">
        <v>342</v>
      </c>
      <c r="C3" s="50"/>
      <c r="D3" s="51"/>
      <c r="E3" s="53"/>
      <c r="F3" s="53"/>
      <c r="G3" s="41"/>
    </row>
    <row r="4" spans="1:7" ht="15" thickBot="1" x14ac:dyDescent="0.35">
      <c r="A4" s="54"/>
      <c r="B4" s="54"/>
      <c r="C4" s="54"/>
      <c r="D4" s="54"/>
      <c r="E4" s="54"/>
      <c r="F4" s="54"/>
      <c r="G4" s="54"/>
    </row>
    <row r="5" spans="1:7" x14ac:dyDescent="0.3">
      <c r="A5" s="54"/>
      <c r="B5" s="17" t="s">
        <v>34</v>
      </c>
      <c r="C5" s="17" t="s">
        <v>35</v>
      </c>
      <c r="D5" s="16" t="s">
        <v>36</v>
      </c>
      <c r="E5" s="15" t="s">
        <v>37</v>
      </c>
      <c r="F5" s="15" t="s">
        <v>38</v>
      </c>
      <c r="G5" s="22" t="s">
        <v>39</v>
      </c>
    </row>
    <row r="6" spans="1:7" x14ac:dyDescent="0.3">
      <c r="A6" s="54"/>
      <c r="B6" s="55" t="s">
        <v>71</v>
      </c>
      <c r="C6" s="26"/>
      <c r="D6" s="27"/>
      <c r="E6" s="27"/>
      <c r="F6" s="27"/>
      <c r="G6" s="32"/>
    </row>
    <row r="7" spans="1:7" x14ac:dyDescent="0.3">
      <c r="A7" s="54"/>
      <c r="B7" s="56"/>
      <c r="C7" s="29" t="s">
        <v>68</v>
      </c>
      <c r="D7" s="28"/>
      <c r="E7" s="28"/>
      <c r="F7" s="28"/>
      <c r="G7" s="33"/>
    </row>
    <row r="8" spans="1:7" ht="15" thickBot="1" x14ac:dyDescent="0.35">
      <c r="A8" s="54"/>
      <c r="B8" s="58"/>
      <c r="C8" s="24"/>
      <c r="D8" s="74" t="s">
        <v>69</v>
      </c>
      <c r="E8" s="74" t="s">
        <v>70</v>
      </c>
      <c r="F8" s="74" t="s">
        <v>110</v>
      </c>
      <c r="G8" s="75">
        <f>'3.1 Cloud Support'!K15</f>
        <v>0</v>
      </c>
    </row>
    <row r="9" spans="1:7" x14ac:dyDescent="0.3">
      <c r="B9" s="172" t="s">
        <v>343</v>
      </c>
      <c r="C9" s="173"/>
      <c r="D9" s="174"/>
      <c r="E9" s="174"/>
      <c r="F9" s="174"/>
      <c r="G9" s="175"/>
    </row>
    <row r="10" spans="1:7" x14ac:dyDescent="0.3">
      <c r="B10" s="56"/>
      <c r="C10" s="176" t="s">
        <v>72</v>
      </c>
      <c r="D10" s="157"/>
      <c r="E10" s="157"/>
      <c r="F10" s="157"/>
      <c r="G10" s="177"/>
    </row>
    <row r="11" spans="1:7" ht="15" thickBot="1" x14ac:dyDescent="0.35">
      <c r="B11" s="58"/>
      <c r="C11" s="24"/>
      <c r="D11" s="74" t="s">
        <v>73</v>
      </c>
      <c r="E11" s="74" t="s">
        <v>74</v>
      </c>
      <c r="F11" s="74" t="s">
        <v>344</v>
      </c>
      <c r="G11" s="75">
        <f>'3.2 Cloud Training'!K20</f>
        <v>0</v>
      </c>
    </row>
  </sheetData>
  <sheetProtection algorithmName="SHA-512" hashValue="dHGPRpksZGRZsY0QkzwlT/Hrt5sRBGrmligmN/WCKCLMcp8jX32nq4b6NPX07A9j5/HaQhp4PF165LNFmsT1uA==" saltValue="ZOTltPruf4/PboFje3kJfA==" spinCount="100000" sheet="1" objects="1" scenarios="1" selectLockedCells="1" selectUnlockedCells="1"/>
  <hyperlinks>
    <hyperlink ref="B1" location="Anweisung!A1" display="Züruck zu Anweisungen" xr:uid="{F21B2604-D2A6-47DF-B209-669D7FAABAEE}"/>
  </hyperlinks>
  <pageMargins left="0.7" right="0.7" top="0.75" bottom="0.75" header="0.3" footer="0.3"/>
  <pageSetup paperSize="9" fitToHeight="0" orientation="landscape" r:id="rId1"/>
  <headerFooter>
    <oddFooter>&amp;L&amp;8&amp;F&amp;R&amp;9&amp;A
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pageSetUpPr fitToPage="1"/>
  </sheetPr>
  <dimension ref="A1:AF29"/>
  <sheetViews>
    <sheetView showGridLines="0" topLeftCell="F1" zoomScale="70" zoomScaleNormal="70" zoomScaleSheetLayoutView="100" workbookViewId="0">
      <selection activeCell="O6" sqref="O6:O21"/>
    </sheetView>
  </sheetViews>
  <sheetFormatPr baseColWidth="10" defaultColWidth="9" defaultRowHeight="14.4" x14ac:dyDescent="0.3"/>
  <cols>
    <col min="1" max="1" width="2.44140625" style="14" customWidth="1"/>
    <col min="2" max="2" width="13.44140625" style="14" customWidth="1"/>
    <col min="3" max="4" width="9.44140625" style="14" customWidth="1"/>
    <col min="5" max="5" width="9.5546875" style="14" customWidth="1"/>
    <col min="6" max="6" width="33.5546875" style="14" customWidth="1"/>
    <col min="7" max="7" width="31.44140625" style="14" customWidth="1"/>
    <col min="8" max="8" width="17" style="14" customWidth="1"/>
    <col min="9" max="9" width="16.5546875" style="14" customWidth="1"/>
    <col min="10" max="10" width="11" style="14" customWidth="1"/>
    <col min="11" max="11" width="12.44140625" style="14" customWidth="1"/>
    <col min="12" max="12" width="3.5546875" style="14" customWidth="1"/>
    <col min="13" max="13" width="9.5546875" style="14" customWidth="1"/>
    <col min="14" max="14" width="4" style="14" customWidth="1"/>
    <col min="15" max="15" width="94.109375" style="14" customWidth="1"/>
    <col min="16" max="17" width="9" style="14"/>
    <col min="18" max="18" width="4.44140625" style="14" customWidth="1"/>
    <col min="19" max="16384" width="9" style="14"/>
  </cols>
  <sheetData>
    <row r="1" spans="1:32" s="35" customFormat="1" x14ac:dyDescent="0.3">
      <c r="A1" s="49"/>
      <c r="B1" s="162" t="s">
        <v>340</v>
      </c>
      <c r="C1" s="46"/>
      <c r="D1" s="47"/>
      <c r="E1" s="48"/>
      <c r="F1" s="49"/>
      <c r="G1" s="49"/>
      <c r="H1" s="34"/>
      <c r="I1" s="34"/>
      <c r="J1" s="34"/>
      <c r="K1" s="34"/>
      <c r="L1" s="34"/>
      <c r="M1" s="34"/>
      <c r="N1" s="38"/>
      <c r="O1" s="14"/>
      <c r="P1" s="14"/>
      <c r="Q1" s="14"/>
      <c r="R1" s="14"/>
      <c r="S1" s="14"/>
      <c r="T1" s="14"/>
      <c r="U1" s="14"/>
      <c r="V1" s="14"/>
      <c r="W1" s="14"/>
      <c r="X1" s="14"/>
      <c r="Y1" s="14"/>
      <c r="Z1" s="14"/>
      <c r="AA1" s="14"/>
      <c r="AB1" s="14"/>
      <c r="AC1" s="14"/>
      <c r="AD1" s="14"/>
      <c r="AE1" s="14"/>
      <c r="AF1" s="14"/>
    </row>
    <row r="2" spans="1:32" s="35" customFormat="1" ht="14.85" customHeight="1" x14ac:dyDescent="0.3">
      <c r="A2" s="49"/>
      <c r="B2" s="36" t="s">
        <v>345</v>
      </c>
      <c r="C2" s="46"/>
      <c r="D2" s="47"/>
      <c r="E2" s="48"/>
      <c r="F2" s="49"/>
      <c r="G2" s="49"/>
      <c r="H2" s="37"/>
      <c r="I2" s="38"/>
      <c r="J2" s="38"/>
      <c r="K2" s="34"/>
      <c r="L2" s="38"/>
      <c r="M2" s="38"/>
      <c r="N2" s="38"/>
      <c r="O2" s="14"/>
      <c r="P2" s="14"/>
      <c r="Q2" s="14"/>
      <c r="R2" s="14"/>
      <c r="S2" s="14"/>
      <c r="T2" s="14"/>
      <c r="U2" s="14"/>
      <c r="V2" s="14"/>
      <c r="W2" s="14"/>
      <c r="X2" s="14"/>
      <c r="Y2" s="14"/>
      <c r="Z2" s="14"/>
      <c r="AA2" s="14"/>
      <c r="AB2" s="14"/>
      <c r="AC2" s="14"/>
      <c r="AD2" s="14"/>
      <c r="AE2" s="14"/>
      <c r="AF2" s="14"/>
    </row>
    <row r="3" spans="1:32" s="35" customFormat="1" ht="18.600000000000001" thickBot="1" x14ac:dyDescent="0.35">
      <c r="A3" s="49"/>
      <c r="B3" s="39" t="s">
        <v>346</v>
      </c>
      <c r="C3" s="50"/>
      <c r="D3" s="51"/>
      <c r="E3" s="52"/>
      <c r="F3" s="53"/>
      <c r="G3" s="53"/>
      <c r="H3" s="40"/>
      <c r="I3" s="41"/>
      <c r="J3" s="40"/>
      <c r="K3" s="179"/>
      <c r="L3" s="38"/>
      <c r="M3" s="38"/>
      <c r="N3" s="38"/>
      <c r="O3" s="14"/>
      <c r="P3" s="14"/>
      <c r="Q3" s="14"/>
      <c r="R3" s="14"/>
      <c r="S3" s="14"/>
      <c r="T3" s="14"/>
      <c r="U3" s="14"/>
      <c r="V3" s="14"/>
      <c r="W3" s="14"/>
      <c r="X3" s="14"/>
      <c r="Y3" s="14"/>
      <c r="Z3" s="14"/>
      <c r="AA3" s="14"/>
      <c r="AB3" s="14"/>
      <c r="AC3" s="14"/>
      <c r="AD3" s="14"/>
      <c r="AE3" s="14"/>
      <c r="AF3" s="14"/>
    </row>
    <row r="4" spans="1:32" ht="15" thickBot="1" x14ac:dyDescent="0.35">
      <c r="A4" s="49"/>
      <c r="B4" s="54"/>
      <c r="C4" s="54"/>
      <c r="D4" s="54"/>
      <c r="E4" s="54"/>
      <c r="F4" s="54"/>
      <c r="G4" s="54"/>
      <c r="H4" s="54"/>
      <c r="I4" s="54"/>
      <c r="J4" s="54"/>
      <c r="K4" s="34"/>
      <c r="L4" s="38"/>
      <c r="M4" s="38"/>
      <c r="N4" s="38"/>
    </row>
    <row r="5" spans="1:32" ht="45" customHeight="1" x14ac:dyDescent="0.3">
      <c r="A5" s="49"/>
      <c r="B5" s="291" t="s">
        <v>347</v>
      </c>
      <c r="C5" s="108" t="s">
        <v>108</v>
      </c>
      <c r="D5" s="108" t="s">
        <v>109</v>
      </c>
      <c r="E5" s="108" t="s">
        <v>110</v>
      </c>
      <c r="F5" s="109" t="s">
        <v>348</v>
      </c>
      <c r="G5" s="178" t="s">
        <v>38</v>
      </c>
      <c r="H5" s="110" t="s">
        <v>349</v>
      </c>
      <c r="I5" s="110" t="s">
        <v>113</v>
      </c>
      <c r="J5" s="111" t="s">
        <v>114</v>
      </c>
      <c r="K5" s="15" t="s">
        <v>39</v>
      </c>
      <c r="L5" s="38"/>
      <c r="M5" s="38"/>
      <c r="N5" s="38"/>
      <c r="O5" s="293" t="s">
        <v>350</v>
      </c>
      <c r="P5" s="38"/>
      <c r="Q5" s="38"/>
      <c r="R5" s="38"/>
    </row>
    <row r="6" spans="1:32" ht="14.4" customHeight="1" x14ac:dyDescent="0.3">
      <c r="A6" s="49"/>
      <c r="B6" s="117"/>
      <c r="C6" s="55" t="s">
        <v>71</v>
      </c>
      <c r="D6" s="26"/>
      <c r="E6" s="27"/>
      <c r="F6" s="27"/>
      <c r="G6" s="27"/>
      <c r="H6" s="27"/>
      <c r="I6" s="27"/>
      <c r="J6" s="113"/>
      <c r="K6" s="100"/>
      <c r="L6" s="38"/>
      <c r="M6" s="38"/>
      <c r="N6" s="38"/>
      <c r="O6" s="510" t="s">
        <v>351</v>
      </c>
    </row>
    <row r="7" spans="1:32" x14ac:dyDescent="0.3">
      <c r="A7" s="49"/>
      <c r="B7" s="117"/>
      <c r="C7" s="56"/>
      <c r="D7" s="29" t="s">
        <v>68</v>
      </c>
      <c r="E7" s="28"/>
      <c r="F7" s="28"/>
      <c r="G7" s="28"/>
      <c r="H7" s="28"/>
      <c r="I7" s="28"/>
      <c r="J7" s="114"/>
      <c r="K7" s="33"/>
      <c r="L7" s="38"/>
      <c r="M7" s="38"/>
      <c r="N7" s="38"/>
      <c r="O7" s="510"/>
    </row>
    <row r="8" spans="1:32" x14ac:dyDescent="0.3">
      <c r="A8" s="49"/>
      <c r="B8" s="117"/>
      <c r="C8" s="57"/>
      <c r="D8" s="19"/>
      <c r="E8" s="72" t="s">
        <v>43</v>
      </c>
      <c r="F8" s="30"/>
      <c r="G8" s="30"/>
      <c r="H8" s="30"/>
      <c r="I8" s="30"/>
      <c r="J8" s="118"/>
      <c r="K8" s="31"/>
      <c r="L8" s="38"/>
      <c r="M8" s="38"/>
      <c r="N8" s="38"/>
      <c r="O8" s="510"/>
    </row>
    <row r="9" spans="1:32" x14ac:dyDescent="0.3">
      <c r="A9" s="49"/>
      <c r="B9" s="117" t="s">
        <v>352</v>
      </c>
      <c r="C9" s="56"/>
      <c r="D9" s="20"/>
      <c r="E9" s="20"/>
      <c r="F9" s="25" t="s">
        <v>353</v>
      </c>
      <c r="G9" s="180"/>
      <c r="H9" s="180"/>
      <c r="I9" s="25" t="s">
        <v>354</v>
      </c>
      <c r="J9" s="167">
        <v>1</v>
      </c>
      <c r="K9" s="85"/>
      <c r="L9" s="38"/>
      <c r="M9" s="38"/>
      <c r="N9" s="38"/>
      <c r="O9" s="510"/>
    </row>
    <row r="10" spans="1:32" x14ac:dyDescent="0.3">
      <c r="A10" s="49"/>
      <c r="B10" s="117"/>
      <c r="C10" s="57"/>
      <c r="D10" s="19"/>
      <c r="E10" s="72" t="s">
        <v>53</v>
      </c>
      <c r="F10" s="30"/>
      <c r="G10" s="30"/>
      <c r="H10" s="30"/>
      <c r="I10" s="30"/>
      <c r="J10" s="182"/>
      <c r="K10" s="31"/>
      <c r="L10" s="38"/>
      <c r="M10" s="38"/>
      <c r="N10" s="38"/>
      <c r="O10" s="510"/>
    </row>
    <row r="11" spans="1:32" x14ac:dyDescent="0.3">
      <c r="A11" s="49"/>
      <c r="B11" s="117" t="s">
        <v>355</v>
      </c>
      <c r="C11" s="56"/>
      <c r="D11" s="20"/>
      <c r="E11" s="20"/>
      <c r="F11" s="25" t="s">
        <v>353</v>
      </c>
      <c r="G11" s="180"/>
      <c r="H11" s="180"/>
      <c r="I11" s="25" t="s">
        <v>354</v>
      </c>
      <c r="J11" s="167">
        <v>1</v>
      </c>
      <c r="K11" s="85"/>
      <c r="L11" s="38"/>
      <c r="M11" s="38"/>
      <c r="N11" s="38"/>
      <c r="O11" s="510"/>
    </row>
    <row r="12" spans="1:32" x14ac:dyDescent="0.3">
      <c r="A12" s="49"/>
      <c r="B12" s="117"/>
      <c r="C12" s="57"/>
      <c r="D12" s="19"/>
      <c r="E12" s="72" t="s">
        <v>60</v>
      </c>
      <c r="F12" s="30"/>
      <c r="G12" s="30"/>
      <c r="H12" s="30"/>
      <c r="I12" s="30"/>
      <c r="J12" s="182"/>
      <c r="K12" s="118"/>
      <c r="L12" s="38"/>
      <c r="M12" s="38"/>
      <c r="N12" s="38"/>
      <c r="O12" s="510"/>
    </row>
    <row r="13" spans="1:32" x14ac:dyDescent="0.3">
      <c r="A13" s="49"/>
      <c r="B13" s="117" t="s">
        <v>356</v>
      </c>
      <c r="C13" s="119"/>
      <c r="D13" s="115"/>
      <c r="E13" s="115"/>
      <c r="F13" s="25" t="s">
        <v>353</v>
      </c>
      <c r="G13" s="180"/>
      <c r="H13" s="180"/>
      <c r="I13" s="25" t="s">
        <v>354</v>
      </c>
      <c r="J13" s="167">
        <v>1</v>
      </c>
      <c r="K13" s="85"/>
      <c r="L13" s="38"/>
      <c r="M13" s="38"/>
      <c r="N13" s="38"/>
      <c r="O13" s="510"/>
    </row>
    <row r="14" spans="1:32" x14ac:dyDescent="0.3">
      <c r="A14" s="49"/>
      <c r="B14" s="54"/>
      <c r="C14" s="54"/>
      <c r="D14" s="54"/>
      <c r="E14" s="54"/>
      <c r="F14" s="54"/>
      <c r="G14" s="54"/>
      <c r="H14" s="54"/>
      <c r="I14" s="54"/>
      <c r="J14" s="54"/>
      <c r="K14" s="34"/>
      <c r="L14" s="54"/>
      <c r="M14" s="54"/>
      <c r="N14" s="38"/>
      <c r="O14" s="510"/>
      <c r="P14" s="38"/>
      <c r="Q14" s="38"/>
      <c r="R14" s="38"/>
      <c r="S14" s="38"/>
    </row>
    <row r="15" spans="1:32" x14ac:dyDescent="0.3">
      <c r="B15" s="112" t="s">
        <v>357</v>
      </c>
      <c r="C15" s="26"/>
      <c r="D15" s="26"/>
      <c r="E15" s="26"/>
      <c r="F15" s="26"/>
      <c r="G15" s="26"/>
      <c r="H15" s="26"/>
      <c r="I15" s="26"/>
      <c r="J15" s="26"/>
      <c r="K15" s="106">
        <f>SUM(K9:K13)</f>
        <v>0</v>
      </c>
      <c r="O15" s="510"/>
    </row>
    <row r="16" spans="1:32" x14ac:dyDescent="0.3">
      <c r="O16" s="510"/>
    </row>
    <row r="17" spans="15:15" x14ac:dyDescent="0.3">
      <c r="O17" s="510"/>
    </row>
    <row r="18" spans="15:15" ht="1.2" customHeight="1" x14ac:dyDescent="0.3">
      <c r="O18" s="510"/>
    </row>
    <row r="19" spans="15:15" x14ac:dyDescent="0.3">
      <c r="O19" s="510"/>
    </row>
    <row r="20" spans="15:15" x14ac:dyDescent="0.3">
      <c r="O20" s="510"/>
    </row>
    <row r="21" spans="15:15" x14ac:dyDescent="0.3">
      <c r="O21" s="511"/>
    </row>
    <row r="22" spans="15:15" x14ac:dyDescent="0.3">
      <c r="O22" s="292"/>
    </row>
    <row r="23" spans="15:15" x14ac:dyDescent="0.3">
      <c r="O23" s="292"/>
    </row>
    <row r="24" spans="15:15" x14ac:dyDescent="0.3">
      <c r="O24" s="292"/>
    </row>
    <row r="25" spans="15:15" x14ac:dyDescent="0.3">
      <c r="O25" s="292"/>
    </row>
    <row r="26" spans="15:15" x14ac:dyDescent="0.3">
      <c r="O26" s="292"/>
    </row>
    <row r="27" spans="15:15" x14ac:dyDescent="0.3">
      <c r="O27" s="292"/>
    </row>
    <row r="28" spans="15:15" x14ac:dyDescent="0.3">
      <c r="O28" s="292"/>
    </row>
    <row r="29" spans="15:15" x14ac:dyDescent="0.3">
      <c r="O29" s="292"/>
    </row>
  </sheetData>
  <sheetProtection algorithmName="SHA-512" hashValue="13fMd7+4EzO+hKY7EQJu83WBGDNwVTBspo+76n4+p76I5WRfUpjrxKVsctb3WwVa2AwKYkIpx6kjBpB849WBJg==" saltValue="Z10649aq9QmMRvOSLbXmqQ==" spinCount="100000" sheet="1" objects="1" scenarios="1" selectLockedCells="1" selectUnlockedCells="1"/>
  <mergeCells count="1">
    <mergeCell ref="O6:O21"/>
  </mergeCells>
  <phoneticPr fontId="47" type="noConversion"/>
  <hyperlinks>
    <hyperlink ref="B1" location="Anweisung!A1" display="Züruck zu Anweisungen" xr:uid="{D01282BA-2EC4-4312-981D-C83FB4B89C2F}"/>
  </hyperlinks>
  <pageMargins left="0.7" right="0.7" top="0.75" bottom="0.75" header="0.3" footer="0.3"/>
  <pageSetup paperSize="9" scale="77" fitToHeight="0" orientation="landscape" r:id="rId1"/>
  <headerFooter>
    <oddFooter>&amp;L&amp;9&amp;F&amp;R&amp;9&amp;A
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57739-B01D-4256-B80B-800347E91F20}">
  <sheetPr>
    <tabColor theme="6" tint="0.59999389629810485"/>
  </sheetPr>
  <dimension ref="B1:K22"/>
  <sheetViews>
    <sheetView showGridLines="0" topLeftCell="A12" zoomScale="55" zoomScaleNormal="55" zoomScaleSheetLayoutView="70" zoomScalePageLayoutView="55" workbookViewId="0">
      <selection activeCell="H1" sqref="H1"/>
    </sheetView>
  </sheetViews>
  <sheetFormatPr baseColWidth="10" defaultColWidth="8.5546875" defaultRowHeight="14.4" x14ac:dyDescent="0.3"/>
  <cols>
    <col min="1" max="1" width="4.5546875" customWidth="1"/>
    <col min="2" max="2" width="9" customWidth="1"/>
    <col min="3" max="3" width="14.5546875" customWidth="1"/>
    <col min="4" max="4" width="12.5546875" customWidth="1"/>
    <col min="5" max="5" width="26.5546875" customWidth="1"/>
    <col min="6" max="6" width="103.44140625" customWidth="1"/>
    <col min="7" max="7" width="15.44140625" customWidth="1"/>
    <col min="8" max="8" width="31.44140625" customWidth="1"/>
    <col min="9" max="10" width="24.44140625" customWidth="1"/>
    <col min="11" max="11" width="14.44140625" customWidth="1"/>
  </cols>
  <sheetData>
    <row r="1" spans="2:11" x14ac:dyDescent="0.3">
      <c r="B1" s="162" t="s">
        <v>340</v>
      </c>
      <c r="G1" s="139"/>
    </row>
    <row r="2" spans="2:11" x14ac:dyDescent="0.3">
      <c r="B2" s="36" t="s">
        <v>26</v>
      </c>
      <c r="C2" s="46"/>
      <c r="D2" s="46"/>
      <c r="E2" s="48"/>
      <c r="F2" s="49"/>
      <c r="G2" s="49"/>
      <c r="H2" s="37"/>
      <c r="I2" s="37"/>
      <c r="J2" s="37"/>
    </row>
    <row r="3" spans="2:11" ht="15.75" customHeight="1" thickBot="1" x14ac:dyDescent="0.35">
      <c r="B3" s="512" t="s">
        <v>358</v>
      </c>
      <c r="C3" s="512"/>
      <c r="D3" s="512"/>
      <c r="E3" s="512"/>
      <c r="F3" s="512"/>
      <c r="G3" s="512"/>
      <c r="H3" s="181"/>
      <c r="I3" s="181"/>
      <c r="J3" s="181"/>
      <c r="K3" s="181"/>
    </row>
    <row r="4" spans="2:11" ht="15" thickBot="1" x14ac:dyDescent="0.35">
      <c r="B4" s="54"/>
      <c r="C4" s="54"/>
      <c r="D4" s="54"/>
      <c r="E4" s="54"/>
      <c r="F4" s="54"/>
      <c r="G4" s="54"/>
      <c r="H4" s="54"/>
      <c r="I4" s="54"/>
      <c r="J4" s="54"/>
    </row>
    <row r="5" spans="2:11" ht="28.8" x14ac:dyDescent="0.3">
      <c r="B5" s="17" t="s">
        <v>347</v>
      </c>
      <c r="C5" s="17" t="s">
        <v>359</v>
      </c>
      <c r="D5" s="17" t="s">
        <v>360</v>
      </c>
      <c r="E5" s="16" t="s">
        <v>361</v>
      </c>
      <c r="F5" s="16" t="s">
        <v>362</v>
      </c>
      <c r="G5" s="151" t="s">
        <v>114</v>
      </c>
      <c r="H5" s="15" t="s">
        <v>363</v>
      </c>
      <c r="I5" s="15" t="s">
        <v>364</v>
      </c>
      <c r="J5" s="156" t="s">
        <v>365</v>
      </c>
      <c r="K5" s="189" t="s">
        <v>366</v>
      </c>
    </row>
    <row r="6" spans="2:11" x14ac:dyDescent="0.3">
      <c r="B6" s="59"/>
      <c r="C6" s="55" t="s">
        <v>343</v>
      </c>
      <c r="D6" s="97"/>
      <c r="E6" s="98"/>
      <c r="F6" s="98"/>
      <c r="G6" s="98"/>
      <c r="H6" s="98"/>
      <c r="I6" s="100"/>
      <c r="J6" s="98"/>
      <c r="K6" s="190"/>
    </row>
    <row r="7" spans="2:11" x14ac:dyDescent="0.3">
      <c r="B7" s="59"/>
      <c r="C7" s="57"/>
      <c r="D7" s="29" t="s">
        <v>72</v>
      </c>
      <c r="E7" s="101"/>
      <c r="F7" s="28"/>
      <c r="G7" s="28"/>
      <c r="H7" s="28"/>
      <c r="I7" s="33"/>
      <c r="J7" s="28"/>
      <c r="K7" s="177"/>
    </row>
    <row r="8" spans="2:11" ht="86.4" x14ac:dyDescent="0.3">
      <c r="B8" s="59" t="s">
        <v>367</v>
      </c>
      <c r="C8" s="56"/>
      <c r="D8" s="19"/>
      <c r="E8" s="314" t="s">
        <v>368</v>
      </c>
      <c r="F8" s="315" t="s">
        <v>369</v>
      </c>
      <c r="G8" s="316">
        <v>50</v>
      </c>
      <c r="H8" s="155"/>
      <c r="I8" s="160"/>
      <c r="J8" s="160"/>
      <c r="K8" s="191">
        <f t="shared" ref="K8" si="0">G8*J8</f>
        <v>0</v>
      </c>
    </row>
    <row r="9" spans="2:11" ht="43.2" x14ac:dyDescent="0.3">
      <c r="B9" s="59" t="s">
        <v>370</v>
      </c>
      <c r="C9" s="56"/>
      <c r="D9" s="19"/>
      <c r="E9" s="317" t="s">
        <v>371</v>
      </c>
      <c r="F9" s="318" t="s">
        <v>372</v>
      </c>
      <c r="G9" s="319">
        <v>10</v>
      </c>
      <c r="H9" s="155"/>
      <c r="I9" s="160"/>
      <c r="J9" s="160"/>
      <c r="K9" s="191">
        <f>G9*J9</f>
        <v>0</v>
      </c>
    </row>
    <row r="10" spans="2:11" ht="115.2" x14ac:dyDescent="0.3">
      <c r="B10" s="59" t="s">
        <v>373</v>
      </c>
      <c r="C10" s="56"/>
      <c r="D10" s="19"/>
      <c r="E10" s="320" t="s">
        <v>374</v>
      </c>
      <c r="F10" s="321" t="s">
        <v>375</v>
      </c>
      <c r="G10" s="322">
        <v>20</v>
      </c>
      <c r="H10" s="155"/>
      <c r="I10" s="160"/>
      <c r="J10" s="160"/>
      <c r="K10" s="191">
        <f>G10*J10</f>
        <v>0</v>
      </c>
    </row>
    <row r="11" spans="2:11" ht="115.2" x14ac:dyDescent="0.3">
      <c r="B11" s="59" t="s">
        <v>376</v>
      </c>
      <c r="C11" s="56"/>
      <c r="D11" s="19"/>
      <c r="E11" s="323" t="s">
        <v>377</v>
      </c>
      <c r="F11" s="324" t="s">
        <v>378</v>
      </c>
      <c r="G11" s="322">
        <v>20</v>
      </c>
      <c r="H11" s="153"/>
      <c r="I11" s="159"/>
      <c r="J11" s="159"/>
      <c r="K11" s="191">
        <f t="shared" ref="K11:K18" si="1">G11*J11</f>
        <v>0</v>
      </c>
    </row>
    <row r="12" spans="2:11" ht="72" x14ac:dyDescent="0.3">
      <c r="B12" s="59" t="s">
        <v>379</v>
      </c>
      <c r="C12" s="56"/>
      <c r="D12" s="19"/>
      <c r="E12" s="323" t="s">
        <v>380</v>
      </c>
      <c r="F12" s="324" t="s">
        <v>381</v>
      </c>
      <c r="G12" s="322">
        <v>10</v>
      </c>
      <c r="H12" s="153"/>
      <c r="I12" s="159"/>
      <c r="J12" s="159"/>
      <c r="K12" s="191">
        <f t="shared" si="1"/>
        <v>0</v>
      </c>
    </row>
    <row r="13" spans="2:11" ht="72" x14ac:dyDescent="0.3">
      <c r="B13" s="59" t="s">
        <v>382</v>
      </c>
      <c r="C13" s="56"/>
      <c r="D13" s="19"/>
      <c r="E13" s="320" t="s">
        <v>383</v>
      </c>
      <c r="F13" s="321" t="s">
        <v>384</v>
      </c>
      <c r="G13" s="322">
        <v>10</v>
      </c>
      <c r="H13" s="155"/>
      <c r="I13" s="160"/>
      <c r="J13" s="160"/>
      <c r="K13" s="191">
        <f>G13*J13</f>
        <v>0</v>
      </c>
    </row>
    <row r="14" spans="2:11" ht="100.8" x14ac:dyDescent="0.3">
      <c r="B14" s="59" t="s">
        <v>385</v>
      </c>
      <c r="C14" s="56"/>
      <c r="D14" s="19"/>
      <c r="E14" s="323" t="s">
        <v>386</v>
      </c>
      <c r="F14" s="321" t="s">
        <v>387</v>
      </c>
      <c r="G14" s="322">
        <v>10</v>
      </c>
      <c r="H14" s="153"/>
      <c r="I14" s="159"/>
      <c r="J14" s="159"/>
      <c r="K14" s="191">
        <f t="shared" si="1"/>
        <v>0</v>
      </c>
    </row>
    <row r="15" spans="2:11" ht="57.6" x14ac:dyDescent="0.3">
      <c r="B15" s="59" t="s">
        <v>388</v>
      </c>
      <c r="C15" s="56"/>
      <c r="D15" s="19"/>
      <c r="E15" s="320" t="s">
        <v>389</v>
      </c>
      <c r="F15" s="321" t="s">
        <v>390</v>
      </c>
      <c r="G15" s="322">
        <v>10</v>
      </c>
      <c r="H15" s="155"/>
      <c r="I15" s="160"/>
      <c r="J15" s="160"/>
      <c r="K15" s="191">
        <f t="shared" si="1"/>
        <v>0</v>
      </c>
    </row>
    <row r="16" spans="2:11" ht="86.4" x14ac:dyDescent="0.3">
      <c r="B16" s="59" t="s">
        <v>391</v>
      </c>
      <c r="C16" s="56"/>
      <c r="D16" s="19"/>
      <c r="E16" s="320" t="s">
        <v>392</v>
      </c>
      <c r="F16" s="321" t="s">
        <v>393</v>
      </c>
      <c r="G16" s="322">
        <v>10</v>
      </c>
      <c r="H16" s="155"/>
      <c r="I16" s="160"/>
      <c r="J16" s="160"/>
      <c r="K16" s="191">
        <f t="shared" si="1"/>
        <v>0</v>
      </c>
    </row>
    <row r="17" spans="2:11" ht="57.6" x14ac:dyDescent="0.3">
      <c r="B17" s="59" t="s">
        <v>394</v>
      </c>
      <c r="C17" s="56"/>
      <c r="D17" s="19"/>
      <c r="E17" s="320" t="s">
        <v>395</v>
      </c>
      <c r="F17" s="321" t="s">
        <v>396</v>
      </c>
      <c r="G17" s="322">
        <v>10</v>
      </c>
      <c r="H17" s="155"/>
      <c r="I17" s="160"/>
      <c r="J17" s="160"/>
      <c r="K17" s="191">
        <f t="shared" si="1"/>
        <v>0</v>
      </c>
    </row>
    <row r="18" spans="2:11" ht="43.8" thickBot="1" x14ac:dyDescent="0.35">
      <c r="B18" s="127" t="s">
        <v>397</v>
      </c>
      <c r="C18" s="58"/>
      <c r="D18" s="23"/>
      <c r="E18" s="325" t="s">
        <v>398</v>
      </c>
      <c r="F18" s="326" t="s">
        <v>399</v>
      </c>
      <c r="G18" s="327">
        <v>5</v>
      </c>
      <c r="H18" s="154"/>
      <c r="I18" s="161"/>
      <c r="J18" s="161"/>
      <c r="K18" s="192">
        <f t="shared" si="1"/>
        <v>0</v>
      </c>
    </row>
    <row r="19" spans="2:11" x14ac:dyDescent="0.3">
      <c r="B19" s="54"/>
      <c r="C19" s="54"/>
      <c r="D19" s="54"/>
      <c r="E19" s="54"/>
      <c r="F19" s="54"/>
      <c r="G19" s="152"/>
      <c r="H19" s="54"/>
      <c r="I19" s="54"/>
      <c r="J19" s="54"/>
    </row>
    <row r="20" spans="2:11" x14ac:dyDescent="0.3">
      <c r="B20" s="14"/>
      <c r="C20" s="55" t="s">
        <v>73</v>
      </c>
      <c r="D20" s="26"/>
      <c r="E20" s="27"/>
      <c r="F20" s="78"/>
      <c r="G20" s="78"/>
      <c r="H20" s="106"/>
      <c r="I20" s="158"/>
      <c r="J20" s="158"/>
      <c r="K20" s="106">
        <f>SUM(K8:K18)</f>
        <v>0</v>
      </c>
    </row>
    <row r="22" spans="2:11" x14ac:dyDescent="0.3">
      <c r="F22" s="171"/>
    </row>
  </sheetData>
  <sheetProtection algorithmName="SHA-512" hashValue="NOy9hG5+57E5Ft4XakfP1B+6Yk9vft3A1iz7jdfaktmoXfemTluj3lq7+MEyc9g+UGrWW8RblFA1mieZBa1fhw==" saltValue="/qIKR/NiFMIJk6X8gIiJHQ==" spinCount="100000" sheet="1" objects="1" scenarios="1" selectLockedCells="1" selectUnlockedCells="1"/>
  <mergeCells count="1">
    <mergeCell ref="B3:G3"/>
  </mergeCells>
  <phoneticPr fontId="47" type="noConversion"/>
  <hyperlinks>
    <hyperlink ref="B1" location="Anweisung!A1" display="Züruck zu Anweisungen" xr:uid="{7047EA15-307F-4C6A-90F1-640A5D87AA3C}"/>
  </hyperlinks>
  <pageMargins left="0.7" right="0.7" top="0.75" bottom="0.75" header="0.3" footer="0.3"/>
  <pageSetup scale="31" orientation="portrait" r:id="rId1"/>
  <headerFooter>
    <oddFooter>&amp;L&amp;9&amp;F&amp;R&amp;9&amp;A
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FD324-18FE-4848-8329-45830C1D2274}">
  <sheetPr>
    <tabColor theme="6"/>
    <pageSetUpPr fitToPage="1"/>
  </sheetPr>
  <dimension ref="A1:J22"/>
  <sheetViews>
    <sheetView showGridLines="0" workbookViewId="0">
      <selection activeCell="J5" sqref="J5"/>
    </sheetView>
  </sheetViews>
  <sheetFormatPr baseColWidth="10" defaultColWidth="11.5546875" defaultRowHeight="14.4" x14ac:dyDescent="0.3"/>
  <cols>
    <col min="1" max="1" width="3" style="195" customWidth="1"/>
    <col min="2" max="2" width="13.44140625" style="195" customWidth="1"/>
    <col min="3" max="4" width="14.5546875" style="195" customWidth="1"/>
    <col min="5" max="5" width="17.44140625" style="195" customWidth="1"/>
    <col min="6" max="6" width="29.5546875" style="195" customWidth="1"/>
    <col min="7" max="7" width="20.44140625" style="195" customWidth="1"/>
    <col min="8" max="8" width="3.5546875" style="195" customWidth="1"/>
    <col min="9" max="9" width="19.109375" style="195" customWidth="1"/>
    <col min="10" max="10" width="19" style="195" customWidth="1"/>
    <col min="11" max="16384" width="11.5546875" style="195"/>
  </cols>
  <sheetData>
    <row r="1" spans="1:10" x14ac:dyDescent="0.3">
      <c r="A1" s="54"/>
      <c r="B1" s="162" t="s">
        <v>340</v>
      </c>
      <c r="C1" s="54"/>
      <c r="D1" s="54"/>
      <c r="E1" s="54"/>
      <c r="F1" s="54"/>
      <c r="G1" s="54"/>
      <c r="H1" s="54"/>
      <c r="I1" s="14"/>
      <c r="J1" s="14"/>
    </row>
    <row r="2" spans="1:10" x14ac:dyDescent="0.3">
      <c r="A2" s="54"/>
      <c r="B2" s="196" t="s">
        <v>28</v>
      </c>
      <c r="C2" s="46"/>
      <c r="D2" s="46"/>
      <c r="E2" s="48"/>
      <c r="F2" s="49"/>
      <c r="G2" s="197"/>
      <c r="H2" s="54"/>
      <c r="I2" s="14"/>
      <c r="J2" s="14"/>
    </row>
    <row r="3" spans="1:10" ht="33.75" customHeight="1" thickBot="1" x14ac:dyDescent="0.35">
      <c r="A3" s="54"/>
      <c r="B3" s="513" t="s">
        <v>400</v>
      </c>
      <c r="C3" s="513"/>
      <c r="D3" s="513"/>
      <c r="E3" s="513"/>
      <c r="F3" s="513"/>
      <c r="G3" s="513"/>
      <c r="H3" s="54"/>
      <c r="I3" s="14"/>
      <c r="J3" s="14"/>
    </row>
    <row r="4" spans="1:10" x14ac:dyDescent="0.3">
      <c r="A4" s="54"/>
      <c r="B4" s="54"/>
      <c r="C4" s="54"/>
      <c r="D4" s="54"/>
      <c r="E4" s="54"/>
      <c r="F4" s="54"/>
      <c r="G4" s="54"/>
      <c r="H4" s="54"/>
      <c r="I4" s="14"/>
      <c r="J4" s="14"/>
    </row>
    <row r="5" spans="1:10" x14ac:dyDescent="0.3">
      <c r="A5" s="54"/>
      <c r="B5" s="198" t="s">
        <v>401</v>
      </c>
      <c r="C5" s="199" t="s">
        <v>34</v>
      </c>
      <c r="D5" s="199" t="s">
        <v>35</v>
      </c>
      <c r="E5" s="200" t="s">
        <v>36</v>
      </c>
      <c r="F5" s="200" t="s">
        <v>38</v>
      </c>
      <c r="G5" s="201" t="s">
        <v>402</v>
      </c>
      <c r="H5" s="54"/>
      <c r="I5" s="14"/>
      <c r="J5" s="14"/>
    </row>
    <row r="6" spans="1:10" x14ac:dyDescent="0.3">
      <c r="A6" s="54"/>
      <c r="B6" s="117"/>
      <c r="C6" s="172" t="s">
        <v>403</v>
      </c>
      <c r="D6" s="202"/>
      <c r="E6" s="203"/>
      <c r="F6" s="203"/>
      <c r="G6" s="204"/>
      <c r="H6" s="54"/>
      <c r="I6" s="14"/>
      <c r="J6" s="14"/>
    </row>
    <row r="7" spans="1:10" x14ac:dyDescent="0.3">
      <c r="A7" s="54"/>
      <c r="B7" s="117"/>
      <c r="C7" s="57"/>
      <c r="D7" s="176" t="s">
        <v>404</v>
      </c>
      <c r="E7" s="205"/>
      <c r="F7" s="157"/>
      <c r="G7" s="206"/>
      <c r="H7" s="54"/>
      <c r="I7" s="14"/>
      <c r="J7" s="14"/>
    </row>
    <row r="8" spans="1:10" x14ac:dyDescent="0.3">
      <c r="A8" s="54"/>
      <c r="B8" s="117"/>
      <c r="C8" s="57"/>
      <c r="D8" s="18"/>
      <c r="E8" s="207" t="s">
        <v>405</v>
      </c>
      <c r="F8" s="208"/>
      <c r="G8" s="209"/>
      <c r="H8" s="54"/>
      <c r="I8" s="14"/>
      <c r="J8" s="14"/>
    </row>
    <row r="9" spans="1:10" x14ac:dyDescent="0.3">
      <c r="A9" s="54"/>
      <c r="B9" s="117" t="s">
        <v>406</v>
      </c>
      <c r="C9" s="56"/>
      <c r="D9" s="19"/>
      <c r="E9" s="20"/>
      <c r="F9" s="261">
        <v>0</v>
      </c>
      <c r="G9" s="120"/>
      <c r="H9" s="54"/>
      <c r="I9" s="14"/>
      <c r="J9" s="14"/>
    </row>
    <row r="10" spans="1:10" ht="29.1" customHeight="1" x14ac:dyDescent="0.3">
      <c r="A10" s="54"/>
      <c r="B10" s="117"/>
      <c r="C10" s="56"/>
      <c r="D10" s="18"/>
      <c r="E10" s="514" t="s">
        <v>407</v>
      </c>
      <c r="F10" s="515"/>
      <c r="G10" s="516"/>
      <c r="H10" s="54"/>
      <c r="I10" s="14"/>
      <c r="J10" s="14"/>
    </row>
    <row r="11" spans="1:10" x14ac:dyDescent="0.3">
      <c r="A11" s="54"/>
      <c r="B11" s="117" t="s">
        <v>408</v>
      </c>
      <c r="C11" s="56"/>
      <c r="D11" s="18"/>
      <c r="E11" s="20"/>
      <c r="F11" s="261">
        <v>1000000</v>
      </c>
      <c r="G11" s="120"/>
      <c r="H11" s="54"/>
      <c r="I11" s="312"/>
      <c r="J11" s="312"/>
    </row>
    <row r="12" spans="1:10" x14ac:dyDescent="0.3">
      <c r="A12" s="54"/>
      <c r="B12" s="117" t="s">
        <v>409</v>
      </c>
      <c r="C12" s="56"/>
      <c r="D12" s="18"/>
      <c r="E12" s="20"/>
      <c r="F12" s="261">
        <v>2000000</v>
      </c>
      <c r="G12" s="120"/>
      <c r="H12" s="54"/>
      <c r="I12" s="312"/>
      <c r="J12" s="312"/>
    </row>
    <row r="13" spans="1:10" x14ac:dyDescent="0.3">
      <c r="A13" s="54"/>
      <c r="B13" s="117" t="s">
        <v>410</v>
      </c>
      <c r="C13" s="56"/>
      <c r="D13" s="18"/>
      <c r="E13" s="20"/>
      <c r="F13" s="261">
        <v>3000000</v>
      </c>
      <c r="G13" s="120"/>
      <c r="H13" s="54"/>
      <c r="I13" s="312"/>
      <c r="J13" s="312"/>
    </row>
    <row r="14" spans="1:10" x14ac:dyDescent="0.3">
      <c r="A14" s="54"/>
      <c r="B14" s="117" t="s">
        <v>411</v>
      </c>
      <c r="C14" s="56"/>
      <c r="D14" s="19"/>
      <c r="E14" s="20"/>
      <c r="F14" s="261">
        <v>4000000</v>
      </c>
      <c r="G14" s="120"/>
      <c r="H14" s="54"/>
      <c r="I14" s="312"/>
      <c r="J14" s="312"/>
    </row>
    <row r="15" spans="1:10" x14ac:dyDescent="0.3">
      <c r="A15" s="54"/>
      <c r="B15" s="54"/>
      <c r="C15" s="54"/>
      <c r="D15" s="54"/>
      <c r="E15" s="54"/>
      <c r="F15" s="54"/>
      <c r="G15" s="54"/>
      <c r="H15" s="54"/>
      <c r="I15" s="14"/>
      <c r="J15" s="14"/>
    </row>
    <row r="17" spans="5:10" x14ac:dyDescent="0.3">
      <c r="E17" s="14"/>
      <c r="F17" s="313"/>
      <c r="G17" s="312"/>
      <c r="H17" s="312"/>
      <c r="I17" s="312"/>
      <c r="J17" s="312"/>
    </row>
    <row r="18" spans="5:10" x14ac:dyDescent="0.3">
      <c r="E18" s="14"/>
      <c r="F18" s="14"/>
      <c r="G18" s="14"/>
      <c r="H18" s="14"/>
      <c r="I18" s="14"/>
      <c r="J18" s="14"/>
    </row>
    <row r="22" spans="5:10" x14ac:dyDescent="0.3">
      <c r="E22" s="14"/>
      <c r="F22" s="14"/>
      <c r="G22" s="14"/>
      <c r="H22" s="14"/>
      <c r="I22" s="14"/>
      <c r="J22" s="14"/>
    </row>
  </sheetData>
  <sheetProtection algorithmName="SHA-512" hashValue="XgkyXcR+A1MAwFOL2niP4STllX7Nrwwooq3liVwNedONIajAKZ9AbLLknNV9fIPuBxw2urq/hN0qtUwP5pPstQ==" saltValue="/o9eBcm6tD3Pd/eN1E3DKA==" spinCount="100000" sheet="1" objects="1" scenarios="1" selectLockedCells="1" selectUnlockedCells="1"/>
  <mergeCells count="2">
    <mergeCell ref="B3:G3"/>
    <mergeCell ref="E10:G10"/>
  </mergeCells>
  <hyperlinks>
    <hyperlink ref="B1" location="Anweisung!A1" display="Züruck zu Anweisungen" xr:uid="{9457724E-6104-4C4A-81AF-41FBFC86ED3D}"/>
  </hyperlinks>
  <pageMargins left="0.7" right="0.7" top="0.75" bottom="0.75" header="0.3" footer="0.3"/>
  <pageSetup paperSize="9" fitToHeight="0" orientation="landscape" r:id="rId1"/>
  <headerFooter>
    <oddFooter>&amp;L&amp;9&amp;F&amp;R&amp;9&amp;A
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A1:J22"/>
  <sheetViews>
    <sheetView showGridLines="0" tabSelected="1" topLeftCell="A3" zoomScaleNormal="100" zoomScaleSheetLayoutView="100" workbookViewId="0">
      <selection activeCell="J5" sqref="J5"/>
    </sheetView>
  </sheetViews>
  <sheetFormatPr baseColWidth="10" defaultColWidth="9" defaultRowHeight="14.4" x14ac:dyDescent="0.3"/>
  <cols>
    <col min="1" max="1" width="3" style="14" customWidth="1"/>
    <col min="2" max="2" width="13.44140625" style="14" customWidth="1"/>
    <col min="3" max="4" width="14.5546875" style="14" customWidth="1"/>
    <col min="5" max="5" width="17.44140625" style="14" customWidth="1"/>
    <col min="6" max="6" width="46.44140625" style="14" customWidth="1"/>
    <col min="7" max="7" width="17" style="14" customWidth="1"/>
    <col min="8" max="8" width="3.5546875" style="14" customWidth="1"/>
    <col min="9" max="16384" width="9" style="14"/>
  </cols>
  <sheetData>
    <row r="1" spans="1:10" x14ac:dyDescent="0.3">
      <c r="A1" s="54"/>
      <c r="B1" s="162" t="s">
        <v>340</v>
      </c>
      <c r="C1" s="54"/>
      <c r="D1" s="54"/>
      <c r="E1" s="54"/>
      <c r="F1" s="54"/>
      <c r="G1" s="54"/>
      <c r="H1" s="54"/>
    </row>
    <row r="2" spans="1:10" x14ac:dyDescent="0.3">
      <c r="A2" s="54"/>
      <c r="B2" s="36" t="s">
        <v>30</v>
      </c>
      <c r="C2" s="46"/>
      <c r="D2" s="46"/>
      <c r="E2" s="48"/>
      <c r="F2" s="49"/>
      <c r="G2" s="37"/>
      <c r="H2" s="54"/>
    </row>
    <row r="3" spans="1:10" ht="26.85" customHeight="1" thickBot="1" x14ac:dyDescent="0.35">
      <c r="A3" s="54"/>
      <c r="B3" s="517" t="s">
        <v>412</v>
      </c>
      <c r="C3" s="517"/>
      <c r="D3" s="517"/>
      <c r="E3" s="517"/>
      <c r="F3" s="517"/>
      <c r="G3" s="517"/>
      <c r="H3" s="54"/>
    </row>
    <row r="4" spans="1:10" ht="15" thickBot="1" x14ac:dyDescent="0.35">
      <c r="A4" s="54"/>
      <c r="B4" s="54"/>
      <c r="C4" s="54"/>
      <c r="D4" s="54"/>
      <c r="E4" s="54"/>
      <c r="F4" s="54"/>
      <c r="G4" s="54"/>
      <c r="H4" s="54"/>
    </row>
    <row r="5" spans="1:10" x14ac:dyDescent="0.3">
      <c r="A5" s="54"/>
      <c r="B5" s="17" t="s">
        <v>347</v>
      </c>
      <c r="C5" s="17" t="s">
        <v>34</v>
      </c>
      <c r="D5" s="17" t="s">
        <v>35</v>
      </c>
      <c r="E5" s="16" t="s">
        <v>36</v>
      </c>
      <c r="F5" s="16" t="s">
        <v>38</v>
      </c>
      <c r="G5" s="15" t="s">
        <v>39</v>
      </c>
      <c r="H5" s="54"/>
      <c r="J5" s="139"/>
    </row>
    <row r="6" spans="1:10" x14ac:dyDescent="0.3">
      <c r="A6" s="54"/>
      <c r="B6" s="59"/>
      <c r="C6" s="55" t="s">
        <v>413</v>
      </c>
      <c r="D6" s="97"/>
      <c r="E6" s="98"/>
      <c r="F6" s="98"/>
      <c r="G6" s="100"/>
      <c r="H6" s="54"/>
    </row>
    <row r="7" spans="1:10" x14ac:dyDescent="0.3">
      <c r="A7" s="54"/>
      <c r="B7" s="59"/>
      <c r="C7" s="57"/>
      <c r="D7" s="29"/>
      <c r="E7" s="101"/>
      <c r="F7" s="28"/>
      <c r="G7" s="33"/>
      <c r="H7" s="54"/>
    </row>
    <row r="8" spans="1:10" x14ac:dyDescent="0.3">
      <c r="A8" s="54"/>
      <c r="B8" s="59"/>
      <c r="C8" s="57"/>
      <c r="D8" s="18"/>
      <c r="E8" s="72"/>
      <c r="F8" s="30"/>
      <c r="G8" s="31"/>
      <c r="H8" s="54"/>
    </row>
    <row r="9" spans="1:10" x14ac:dyDescent="0.3">
      <c r="A9" s="54"/>
      <c r="B9" s="59" t="s">
        <v>414</v>
      </c>
      <c r="C9" s="56"/>
      <c r="D9" s="19"/>
      <c r="E9" s="20"/>
      <c r="F9" s="125"/>
      <c r="G9" s="85"/>
      <c r="H9" s="54"/>
    </row>
    <row r="10" spans="1:10" x14ac:dyDescent="0.3">
      <c r="A10" s="54"/>
      <c r="B10" s="59" t="s">
        <v>415</v>
      </c>
      <c r="C10" s="56"/>
      <c r="D10" s="19"/>
      <c r="E10" s="20"/>
      <c r="F10" s="125"/>
      <c r="G10" s="85"/>
      <c r="H10" s="54"/>
    </row>
    <row r="11" spans="1:10" x14ac:dyDescent="0.3">
      <c r="A11" s="54"/>
      <c r="B11" s="59" t="s">
        <v>416</v>
      </c>
      <c r="C11" s="56"/>
      <c r="D11" s="19"/>
      <c r="E11" s="20"/>
      <c r="F11" s="125"/>
      <c r="G11" s="85"/>
      <c r="H11" s="54"/>
    </row>
    <row r="12" spans="1:10" x14ac:dyDescent="0.3">
      <c r="A12" s="54"/>
      <c r="B12" s="59" t="s">
        <v>417</v>
      </c>
      <c r="C12" s="56"/>
      <c r="D12" s="19"/>
      <c r="E12" s="20"/>
      <c r="F12" s="125"/>
      <c r="G12" s="85"/>
      <c r="H12" s="54"/>
    </row>
    <row r="13" spans="1:10" x14ac:dyDescent="0.3">
      <c r="A13" s="54"/>
      <c r="B13" s="59"/>
      <c r="C13" s="55" t="s">
        <v>418</v>
      </c>
      <c r="D13" s="26"/>
      <c r="E13" s="27"/>
      <c r="F13" s="78"/>
      <c r="G13" s="32"/>
      <c r="H13" s="54"/>
    </row>
    <row r="14" spans="1:10" x14ac:dyDescent="0.3">
      <c r="A14" s="54"/>
      <c r="B14" s="59"/>
      <c r="C14" s="57"/>
      <c r="D14" s="29"/>
      <c r="E14" s="102"/>
      <c r="F14" s="103"/>
      <c r="G14" s="105"/>
      <c r="H14" s="54"/>
    </row>
    <row r="15" spans="1:10" x14ac:dyDescent="0.3">
      <c r="A15" s="54"/>
      <c r="B15" s="59"/>
      <c r="C15" s="57"/>
      <c r="D15" s="18"/>
      <c r="E15" s="72"/>
      <c r="F15" s="30"/>
      <c r="G15" s="31"/>
      <c r="H15" s="54"/>
    </row>
    <row r="16" spans="1:10" x14ac:dyDescent="0.3">
      <c r="A16" s="54"/>
      <c r="B16" s="59" t="s">
        <v>419</v>
      </c>
      <c r="C16" s="56"/>
      <c r="D16" s="19"/>
      <c r="E16" s="20"/>
      <c r="F16" s="126"/>
      <c r="G16" s="104"/>
      <c r="H16" s="54"/>
    </row>
    <row r="17" spans="1:8" x14ac:dyDescent="0.3">
      <c r="A17" s="54"/>
      <c r="B17" s="59" t="s">
        <v>420</v>
      </c>
      <c r="C17" s="56"/>
      <c r="D17" s="19"/>
      <c r="E17" s="20"/>
      <c r="F17" s="126"/>
      <c r="G17" s="85"/>
      <c r="H17" s="54"/>
    </row>
    <row r="18" spans="1:8" x14ac:dyDescent="0.3">
      <c r="A18" s="54"/>
      <c r="B18" s="59" t="s">
        <v>421</v>
      </c>
      <c r="C18" s="56"/>
      <c r="D18" s="19"/>
      <c r="E18" s="20"/>
      <c r="F18" s="126"/>
      <c r="G18" s="85"/>
      <c r="H18" s="54"/>
    </row>
    <row r="19" spans="1:8" ht="15" thickBot="1" x14ac:dyDescent="0.35">
      <c r="A19" s="54"/>
      <c r="B19" s="127" t="s">
        <v>422</v>
      </c>
      <c r="C19" s="58"/>
      <c r="D19" s="23"/>
      <c r="E19" s="24"/>
      <c r="F19" s="128"/>
      <c r="G19" s="86"/>
      <c r="H19" s="54"/>
    </row>
    <row r="20" spans="1:8" x14ac:dyDescent="0.3">
      <c r="A20" s="54"/>
      <c r="B20" s="54"/>
      <c r="C20" s="54"/>
      <c r="D20" s="54"/>
      <c r="E20" s="54"/>
      <c r="F20" s="54"/>
      <c r="G20" s="54"/>
      <c r="H20" s="54"/>
    </row>
    <row r="21" spans="1:8" x14ac:dyDescent="0.3">
      <c r="A21" s="54"/>
      <c r="C21" s="55" t="s">
        <v>85</v>
      </c>
      <c r="D21" s="26"/>
      <c r="E21" s="27"/>
      <c r="F21" s="78"/>
      <c r="G21" s="106">
        <f>SUM(G16:G19,G9:G12)</f>
        <v>0</v>
      </c>
      <c r="H21" s="54"/>
    </row>
    <row r="22" spans="1:8" x14ac:dyDescent="0.3">
      <c r="A22" s="54"/>
      <c r="B22" s="54"/>
      <c r="C22" s="54"/>
      <c r="D22" s="54"/>
      <c r="E22" s="54"/>
      <c r="F22" s="54"/>
      <c r="G22" s="54"/>
      <c r="H22" s="54"/>
    </row>
  </sheetData>
  <sheetProtection algorithmName="SHA-512" hashValue="V4xidpOnl7Jo/3O0qXlyS3xZVcfj4sPLexnahQl5YVSNt/HFX4l9P8OoMzWl6S+I/MO1eXpdO4PEPY4QEoUlUw==" saltValue="tus8DacU15rniDpRewfMUg==" spinCount="100000" sheet="1" objects="1" scenarios="1" selectLockedCells="1" selectUnlockedCells="1"/>
  <mergeCells count="1">
    <mergeCell ref="B3:G3"/>
  </mergeCells>
  <hyperlinks>
    <hyperlink ref="B1" location="Anweisung!A1" display="Züruck zu Anweisungen" xr:uid="{1D307770-A23A-410F-BCE7-08C568DDD447}"/>
  </hyperlinks>
  <pageMargins left="0.7" right="0.7" top="0.75" bottom="0.75" header="0.3" footer="0.3"/>
  <pageSetup paperSize="9" fitToHeight="0" orientation="landscape" r:id="rId1"/>
  <headerFooter>
    <oddFooter>&amp;L&amp;9&amp;F&amp;R&amp;9&amp;A
Seite &amp;P von &amp;N</oddFooter>
  </headerFooter>
</worksheet>
</file>

<file path=docMetadata/LabelInfo.xml><?xml version="1.0" encoding="utf-8"?>
<clbl:labelList xmlns:clbl="http://schemas.microsoft.com/office/2020/mipLabelMetadata">
  <clbl:label id="{3129b2cc-4393-4691-814d-95eb8359c06c}" enabled="1" method="Standard" siteId="{deff24bb-2089-4400-8c8e-f71e680378b2}" contentBits="0" removed="0"/>
  <clbl:label id="{a1bd299f-351c-4bd9-8b4f-3c7bc9fa9a32}" enabled="0" method="" siteId="{a1bd299f-351c-4bd9-8b4f-3c7bc9fa9a3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Anweisung</vt:lpstr>
      <vt:lpstr>1. Zusammenfassung</vt:lpstr>
      <vt:lpstr>2. Szenarien Verfahren</vt:lpstr>
      <vt:lpstr>2.1 Verfahren A</vt:lpstr>
      <vt:lpstr>2.2 Verfahren B</vt:lpstr>
      <vt:lpstr>2.3 Verfahren C</vt:lpstr>
      <vt:lpstr>Datenlisten</vt:lpstr>
      <vt:lpstr>2.4 Beispiel</vt:lpstr>
      <vt:lpstr>3. Szen. Cloud Support &amp; Train.</vt:lpstr>
      <vt:lpstr>3.1 Cloud Support</vt:lpstr>
      <vt:lpstr>3.2 Cloud Training</vt:lpstr>
      <vt:lpstr>4. Rabatte</vt:lpstr>
      <vt:lpstr>5. Einmal- &amp; Transitionskosten</vt:lpstr>
      <vt:lpstr>'1. Zusammenfassung'!Druckbereich</vt:lpstr>
      <vt:lpstr>'2. Szenarien Verfahren'!Druckbereich</vt:lpstr>
      <vt:lpstr>'3. Szen. Cloud Support &amp; Train.'!Druckbereich</vt:lpstr>
      <vt:lpstr>'3.1 Cloud Support'!Druckbereich</vt:lpstr>
      <vt:lpstr>'3.2 Cloud Training'!Druckbereich</vt:lpstr>
      <vt:lpstr>'4. Rabatte'!Druckbereich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2026-07-06T16:53:33Z</dcterms:created>
  <dcterms:modified xsi:type="dcterms:W3CDTF">2026-07-10T15:12:06Z</dcterms:modified>
  <cp:category/>
  <cp:contentStatus/>
</cp:coreProperties>
</file>